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440" windowHeight="8835" activeTab="1"/>
  </bookViews>
  <sheets>
    <sheet name="приложение 1 " sheetId="1" r:id="rId1"/>
    <sheet name="приложение 2 " sheetId="2" r:id="rId2"/>
    <sheet name="Лист1" sheetId="3" state="hidden" r:id="rId3"/>
    <sheet name="Лист2" sheetId="4" r:id="rId4"/>
  </sheets>
  <definedNames>
    <definedName name="_xlnm.Print_Titles" localSheetId="0">'приложение 1 '!$5:$7</definedName>
    <definedName name="_xlnm.Print_Titles" localSheetId="1">'приложение 2 '!$4:$7</definedName>
    <definedName name="_xlnm.Print_Area" localSheetId="0">'приложение 1 '!$A$1:$J$18</definedName>
    <definedName name="_xlnm.Print_Area" localSheetId="1">'приложение 2 '!$A$1:$J$109</definedName>
  </definedNames>
  <calcPr calcId="145621"/>
</workbook>
</file>

<file path=xl/calcChain.xml><?xml version="1.0" encoding="utf-8"?>
<calcChain xmlns="http://schemas.openxmlformats.org/spreadsheetml/2006/main">
  <c r="D14" i="1" l="1"/>
  <c r="D9" i="1" l="1"/>
  <c r="J9" i="1" l="1"/>
  <c r="E19" i="2" l="1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J67" i="2"/>
  <c r="J17" i="2"/>
  <c r="J18" i="2"/>
  <c r="H76" i="2"/>
  <c r="J16" i="2" l="1"/>
  <c r="J13" i="1"/>
  <c r="J12" i="1"/>
  <c r="J100" i="2"/>
  <c r="G79" i="2"/>
  <c r="H79" i="2"/>
  <c r="I79" i="2"/>
  <c r="J79" i="2"/>
  <c r="F79" i="2"/>
  <c r="E86" i="2"/>
  <c r="J13" i="2"/>
  <c r="J14" i="2"/>
  <c r="J101" i="2" s="1"/>
  <c r="I76" i="2"/>
  <c r="J76" i="2"/>
  <c r="E78" i="2"/>
  <c r="E77" i="2"/>
  <c r="E75" i="2"/>
  <c r="J88" i="2" l="1"/>
  <c r="E76" i="2"/>
  <c r="E85" i="2" l="1"/>
  <c r="E84" i="2"/>
  <c r="E83" i="2"/>
  <c r="E82" i="2"/>
  <c r="E81" i="2"/>
  <c r="E80" i="2"/>
  <c r="E79" i="2"/>
  <c r="E74" i="2"/>
  <c r="E73" i="2"/>
  <c r="E72" i="2"/>
  <c r="E71" i="2"/>
  <c r="E70" i="2"/>
  <c r="E69" i="2"/>
  <c r="E68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9" i="2"/>
  <c r="J89" i="2"/>
  <c r="J93" i="2" s="1"/>
  <c r="J96" i="2"/>
  <c r="J95" i="2" s="1"/>
  <c r="J99" i="2"/>
  <c r="J102" i="2"/>
  <c r="J12" i="2"/>
  <c r="J15" i="2"/>
  <c r="J90" i="2" s="1"/>
  <c r="J10" i="2"/>
  <c r="J98" i="2" s="1"/>
  <c r="J97" i="2" s="1"/>
  <c r="J94" i="2" l="1"/>
  <c r="J87" i="2"/>
  <c r="J92" i="2"/>
  <c r="J20" i="4"/>
  <c r="J19" i="4"/>
  <c r="H20" i="4"/>
  <c r="H19" i="4"/>
  <c r="F20" i="4"/>
  <c r="F19" i="4"/>
  <c r="D20" i="4"/>
  <c r="D19" i="4"/>
  <c r="C21" i="4"/>
  <c r="C20" i="4"/>
  <c r="E14" i="4"/>
  <c r="D14" i="4"/>
  <c r="D16" i="4"/>
  <c r="C16" i="4"/>
  <c r="C15" i="4"/>
  <c r="C11" i="4"/>
  <c r="C10" i="4"/>
  <c r="E8" i="4"/>
  <c r="E6" i="4"/>
  <c r="D6" i="4"/>
  <c r="C5" i="4"/>
  <c r="H67" i="2"/>
  <c r="I67" i="2"/>
  <c r="E67" i="2" l="1"/>
  <c r="J91" i="2"/>
  <c r="G102" i="2" l="1"/>
  <c r="H102" i="2"/>
  <c r="I102" i="2"/>
  <c r="F102" i="2"/>
  <c r="G15" i="2"/>
  <c r="E102" i="2" l="1"/>
  <c r="H18" i="2"/>
  <c r="H17" i="2"/>
  <c r="H14" i="2" s="1"/>
  <c r="H13" i="2" l="1"/>
  <c r="H88" i="2" s="1"/>
  <c r="H100" i="2"/>
  <c r="J10" i="3"/>
  <c r="K67" i="3"/>
  <c r="K66" i="3"/>
  <c r="K65" i="3"/>
  <c r="K64" i="3"/>
  <c r="K62" i="3"/>
  <c r="K61" i="3"/>
  <c r="K57" i="3"/>
  <c r="K9" i="3"/>
  <c r="J15" i="3"/>
  <c r="J75" i="3" s="1"/>
  <c r="J14" i="3"/>
  <c r="J13" i="3"/>
  <c r="J12" i="3" s="1"/>
  <c r="J63" i="3"/>
  <c r="J71" i="3"/>
  <c r="J70" i="3"/>
  <c r="J74" i="3" s="1"/>
  <c r="J69" i="3"/>
  <c r="J68" i="3" s="1"/>
  <c r="J73" i="3" l="1"/>
  <c r="J72" i="3" s="1"/>
  <c r="J16" i="3"/>
  <c r="E67" i="3"/>
  <c r="E66" i="3"/>
  <c r="E65" i="3"/>
  <c r="E64" i="3"/>
  <c r="I63" i="3"/>
  <c r="H63" i="3"/>
  <c r="G63" i="3"/>
  <c r="K63" i="3" s="1"/>
  <c r="F63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18" i="3"/>
  <c r="H18" i="3"/>
  <c r="G18" i="3"/>
  <c r="K18" i="3" s="1"/>
  <c r="F18" i="3"/>
  <c r="I17" i="3"/>
  <c r="H17" i="3"/>
  <c r="G17" i="3"/>
  <c r="K17" i="3" s="1"/>
  <c r="F17" i="3"/>
  <c r="E17" i="3" s="1"/>
  <c r="I16" i="3"/>
  <c r="H16" i="3"/>
  <c r="G16" i="3"/>
  <c r="K16" i="3" s="1"/>
  <c r="F16" i="3"/>
  <c r="I15" i="3"/>
  <c r="I75" i="3" s="1"/>
  <c r="H15" i="3"/>
  <c r="G15" i="3"/>
  <c r="F15" i="3"/>
  <c r="I14" i="3"/>
  <c r="H14" i="3"/>
  <c r="E14" i="3" s="1"/>
  <c r="G14" i="3"/>
  <c r="K14" i="3" s="1"/>
  <c r="F14" i="3"/>
  <c r="I13" i="3"/>
  <c r="H13" i="3"/>
  <c r="G13" i="3"/>
  <c r="K13" i="3" s="1"/>
  <c r="F13" i="3"/>
  <c r="I12" i="3"/>
  <c r="H12" i="3"/>
  <c r="G12" i="3"/>
  <c r="K12" i="3" s="1"/>
  <c r="F12" i="3"/>
  <c r="I10" i="3"/>
  <c r="H10" i="3"/>
  <c r="G10" i="3"/>
  <c r="K10" i="3" s="1"/>
  <c r="F10" i="3"/>
  <c r="E9" i="3"/>
  <c r="E16" i="3" l="1"/>
  <c r="E12" i="3"/>
  <c r="E13" i="3"/>
  <c r="G75" i="3"/>
  <c r="K75" i="3" s="1"/>
  <c r="K15" i="3"/>
  <c r="E10" i="3"/>
  <c r="E15" i="3"/>
  <c r="F69" i="3"/>
  <c r="H69" i="3"/>
  <c r="G69" i="3"/>
  <c r="K69" i="3" s="1"/>
  <c r="I69" i="3"/>
  <c r="G73" i="3"/>
  <c r="K73" i="3" s="1"/>
  <c r="I73" i="3"/>
  <c r="F73" i="3"/>
  <c r="H73" i="3"/>
  <c r="E18" i="3"/>
  <c r="G70" i="3"/>
  <c r="K70" i="3" s="1"/>
  <c r="I70" i="3"/>
  <c r="I74" i="3" s="1"/>
  <c r="F71" i="3"/>
  <c r="H71" i="3"/>
  <c r="F75" i="3"/>
  <c r="H75" i="3"/>
  <c r="E75" i="3" s="1"/>
  <c r="F70" i="3"/>
  <c r="F74" i="3" s="1"/>
  <c r="H70" i="3"/>
  <c r="H74" i="3" s="1"/>
  <c r="G71" i="3"/>
  <c r="K71" i="3" s="1"/>
  <c r="I71" i="3"/>
  <c r="E69" i="3" l="1"/>
  <c r="G68" i="3"/>
  <c r="K68" i="3" s="1"/>
  <c r="E71" i="3"/>
  <c r="H68" i="3"/>
  <c r="F68" i="3"/>
  <c r="I68" i="3"/>
  <c r="E73" i="3"/>
  <c r="G74" i="3"/>
  <c r="E70" i="3"/>
  <c r="H72" i="3"/>
  <c r="F72" i="3"/>
  <c r="I72" i="3"/>
  <c r="G17" i="2"/>
  <c r="G14" i="2" s="1"/>
  <c r="I17" i="2"/>
  <c r="I14" i="2" s="1"/>
  <c r="I101" i="2" s="1"/>
  <c r="G18" i="2"/>
  <c r="I18" i="2"/>
  <c r="F17" i="2"/>
  <c r="F14" i="2" s="1"/>
  <c r="F101" i="2" s="1"/>
  <c r="F18" i="2"/>
  <c r="G94" i="2"/>
  <c r="H15" i="2"/>
  <c r="H94" i="2" s="1"/>
  <c r="I15" i="2"/>
  <c r="I94" i="2" s="1"/>
  <c r="F15" i="2"/>
  <c r="E15" i="2" s="1"/>
  <c r="I100" i="2" l="1"/>
  <c r="I13" i="2"/>
  <c r="I88" i="2" s="1"/>
  <c r="G13" i="2"/>
  <c r="G88" i="2" s="1"/>
  <c r="G100" i="2"/>
  <c r="F100" i="2"/>
  <c r="F13" i="2"/>
  <c r="F88" i="2" s="1"/>
  <c r="E17" i="2"/>
  <c r="E18" i="2"/>
  <c r="E74" i="3"/>
  <c r="K74" i="3"/>
  <c r="E68" i="3"/>
  <c r="G72" i="3"/>
  <c r="I90" i="2"/>
  <c r="G90" i="2"/>
  <c r="F90" i="2"/>
  <c r="H90" i="2"/>
  <c r="F94" i="2"/>
  <c r="E94" i="2" s="1"/>
  <c r="E100" i="2" l="1"/>
  <c r="E13" i="2"/>
  <c r="E90" i="2"/>
  <c r="E72" i="3"/>
  <c r="K72" i="3"/>
  <c r="F96" i="2"/>
  <c r="F95" i="2" s="1"/>
  <c r="F10" i="2"/>
  <c r="F98" i="2" s="1"/>
  <c r="F97" i="2" l="1"/>
  <c r="F16" i="2"/>
  <c r="F99" i="2" l="1"/>
  <c r="F12" i="2"/>
  <c r="F92" i="2"/>
  <c r="F89" i="2"/>
  <c r="F87" i="2" s="1"/>
  <c r="F93" i="2" l="1"/>
  <c r="F91" i="2" s="1"/>
  <c r="I16" i="2" l="1"/>
  <c r="I99" i="2"/>
  <c r="G101" i="2"/>
  <c r="G99" i="2" s="1"/>
  <c r="G16" i="2"/>
  <c r="H16" i="2"/>
  <c r="E16" i="2" l="1"/>
  <c r="H101" i="2"/>
  <c r="E14" i="2"/>
  <c r="G12" i="2"/>
  <c r="H12" i="2"/>
  <c r="I12" i="2"/>
  <c r="I96" i="2"/>
  <c r="I95" i="2" s="1"/>
  <c r="H96" i="2"/>
  <c r="H95" i="2" s="1"/>
  <c r="G96" i="2"/>
  <c r="E96" i="2" s="1"/>
  <c r="I10" i="2"/>
  <c r="I98" i="2" s="1"/>
  <c r="H10" i="2"/>
  <c r="H98" i="2" s="1"/>
  <c r="G10" i="2"/>
  <c r="G98" i="2" l="1"/>
  <c r="E98" i="2" s="1"/>
  <c r="E10" i="2"/>
  <c r="E12" i="2"/>
  <c r="H99" i="2"/>
  <c r="E99" i="2" s="1"/>
  <c r="E101" i="2"/>
  <c r="G95" i="2"/>
  <c r="E95" i="2" s="1"/>
  <c r="H97" i="2"/>
  <c r="I97" i="2"/>
  <c r="G92" i="2"/>
  <c r="I92" i="2"/>
  <c r="G97" i="2"/>
  <c r="H89" i="2"/>
  <c r="G89" i="2"/>
  <c r="G87" i="2" s="1"/>
  <c r="I89" i="2"/>
  <c r="E97" i="2" l="1"/>
  <c r="E89" i="2"/>
  <c r="H92" i="2"/>
  <c r="E92" i="2" s="1"/>
  <c r="E88" i="2"/>
  <c r="H87" i="2"/>
  <c r="I87" i="2"/>
  <c r="I93" i="2"/>
  <c r="H93" i="2"/>
  <c r="G93" i="2"/>
  <c r="G91" i="2" s="1"/>
  <c r="E87" i="2" l="1"/>
  <c r="E93" i="2"/>
  <c r="I91" i="2"/>
  <c r="H91" i="2"/>
  <c r="E91" i="2" l="1"/>
</calcChain>
</file>

<file path=xl/sharedStrings.xml><?xml version="1.0" encoding="utf-8"?>
<sst xmlns="http://schemas.openxmlformats.org/spreadsheetml/2006/main" count="424" uniqueCount="162">
  <si>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</si>
  <si>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</si>
  <si>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</si>
  <si>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</si>
  <si>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</si>
  <si>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</si>
  <si>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</si>
  <si>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</si>
  <si>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</si>
  <si>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</si>
  <si>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</si>
  <si>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шт.</t>
  </si>
  <si>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</si>
  <si>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</si>
  <si>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</si>
  <si>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</si>
  <si>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</si>
  <si>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</si>
  <si>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</si>
  <si>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</si>
  <si>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</si>
  <si>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</si>
  <si>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</si>
  <si>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</si>
  <si>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</si>
  <si>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</si>
  <si>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</si>
  <si>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</si>
  <si>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</si>
  <si>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</si>
  <si>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</si>
  <si>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</si>
  <si>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</si>
  <si>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</si>
  <si>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</si>
  <si>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</si>
  <si>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</si>
  <si>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</si>
  <si>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</si>
  <si>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</si>
  <si>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</si>
  <si>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</si>
  <si>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</si>
  <si>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</si>
  <si>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</si>
  <si>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</si>
  <si>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</si>
  <si>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</si>
  <si>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</si>
  <si>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</si>
  <si>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</si>
  <si>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</si>
  <si>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</si>
  <si>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</si>
  <si>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</si>
  <si>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</si>
  <si>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</si>
  <si>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</si>
  <si>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</si>
  <si>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</si>
  <si>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</si>
  <si>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</si>
  <si>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</si>
  <si>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2
(МКУ «УЖКХ города Когалыма»)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</si>
  <si>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</si>
  <si>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</si>
  <si>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</si>
  <si>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</si>
  <si>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Перечень основных мероприятий, подмероприятий муниципальной программы</t>
  </si>
  <si>
    <t>2.1.2.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</si>
  <si>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</si>
  <si>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</si>
  <si>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</si>
  <si>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</si>
  <si>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</si>
  <si>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</si>
  <si>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 xml:space="preserve"> -</t>
  </si>
  <si>
    <t>км.</t>
  </si>
  <si>
    <t>улица Степана Повха</t>
  </si>
  <si>
    <t>улица Молодежная</t>
  </si>
  <si>
    <t>улица Мира</t>
  </si>
  <si>
    <t xml:space="preserve"> 2019 год</t>
  </si>
  <si>
    <t>-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</si>
  <si>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</si>
  <si>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</si>
  <si>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</si>
  <si>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</si>
  <si>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</si>
  <si>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</si>
  <si>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</si>
  <si>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</si>
  <si>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</si>
  <si>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</si>
  <si>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</si>
  <si>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</si>
  <si>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</si>
  <si>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</si>
  <si>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</si>
  <si>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</si>
  <si>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</si>
  <si>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</si>
  <si>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>Редакция от 23.08.2016</t>
  </si>
  <si>
    <t>Откл</t>
  </si>
  <si>
    <t>Инфл.0,73</t>
  </si>
  <si>
    <t>ОБ</t>
  </si>
  <si>
    <t>Инфл.</t>
  </si>
  <si>
    <t>2017 год на Думу</t>
  </si>
  <si>
    <t>Основные мероприятия муниципальной программы "Развитие транспортной системы города Когалыма"</t>
  </si>
  <si>
    <t>Финансовые затраты на реализацию 
(тыс. руб.)</t>
  </si>
  <si>
    <t>2.2.5.</t>
  </si>
  <si>
    <t>Изготовление информационных табличек с наименованием остановочных пунктов общественного транспорта для размещения на остановочных павильонах города Когалыма</t>
  </si>
  <si>
    <t>кв.м.</t>
  </si>
  <si>
    <t>Объездная автодорога от ул.Ленинградская до ул. Мира</t>
  </si>
  <si>
    <t>2.1.8.</t>
  </si>
  <si>
    <t>2.1.9.</t>
  </si>
  <si>
    <t>2.1.10.</t>
  </si>
  <si>
    <t>2.1.11.</t>
  </si>
  <si>
    <t>2.1.12.</t>
  </si>
  <si>
    <t>2.2.6.</t>
  </si>
  <si>
    <t>ед.</t>
  </si>
  <si>
    <t>МБ</t>
  </si>
  <si>
    <t>УЖКХ</t>
  </si>
  <si>
    <t>фБ 19%</t>
  </si>
  <si>
    <t>ОБ 81%</t>
  </si>
  <si>
    <t>было</t>
  </si>
  <si>
    <t>стало</t>
  </si>
  <si>
    <t>УКС</t>
  </si>
  <si>
    <t>необходимо</t>
  </si>
  <si>
    <t>остаток для УКСа</t>
  </si>
  <si>
    <t>надо УКСу</t>
  </si>
  <si>
    <t xml:space="preserve"> 2020 год</t>
  </si>
  <si>
    <t>Мост через реку Ингуягун на км 0+756 автомобильной дороги проспект Нефтяников в городе Когалыме</t>
  </si>
  <si>
    <t>Обеспечение стабильности работы светофорных объектовт  УЖКХ</t>
  </si>
  <si>
    <t>Установка светофорных объектов УЖКХ</t>
  </si>
  <si>
    <t>Модернизация светофорных объектов УЖКХ</t>
  </si>
  <si>
    <t xml:space="preserve">Проведение проверки достоверности определения сметной стоимости </t>
  </si>
  <si>
    <t>Разработка комплексной схемы организации дорожного движения на территории города Когалыма</t>
  </si>
  <si>
    <t>Диагностика, обследование и испытание мостов города Когалыма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</si>
  <si>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</t>
  </si>
  <si>
    <t>Реконструкция развязки восточной (проспект Нефтяников, ул. Ноябрьская) (7)</t>
  </si>
  <si>
    <t>Ремонт объекта "Путепровод на км 0+468 автодороги Повховское шоссе в городе Когалыме</t>
  </si>
  <si>
    <t xml:space="preserve">Реконструкция автомобильных дорог по улице Комсомольская и улице Лесная со строительством транспортной развязки </t>
  </si>
  <si>
    <t xml:space="preserve">Реконструкция автомобильных дорог по улице Прибалтийская и улице Бакинской в месте их пересечения </t>
  </si>
  <si>
    <t xml:space="preserve">Ремонт объекта "Мост через реку Ингуягун на км 0+756 автомобильной дороги проспект Нефтяников в городе Когалыме" </t>
  </si>
  <si>
    <t xml:space="preserve">Ремонт объекта "Мост через реку Кирил-Высъягун на км 0+567 автомобильной дороги улица Южная (на ТК Милениум) в городе Когалыме" </t>
  </si>
  <si>
    <t xml:space="preserve">Строительство объекта: "Автомобильные дороги (проезды) для индивидуальной жилой застройки на территории, ограниченной улицами Береговая, Дорожников, Олимпийская, проспект Нефтяников" </t>
  </si>
  <si>
    <r>
      <t xml:space="preserve">Строительство сетей наружного освещения автомобильных дорог города Когалыма </t>
    </r>
    <r>
      <rPr>
        <sz val="13"/>
        <rFont val="Times New Roman"/>
        <family val="1"/>
        <charset val="204"/>
      </rPr>
      <t>(9)</t>
    </r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</si>
  <si>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(3)</t>
  </si>
  <si>
    <t>Техническое обслуживание электрооборудования светофорных объектов (4)</t>
  </si>
  <si>
    <t>Организация обеспечения электроэнергией светофорных объектов (4)</t>
  </si>
  <si>
    <t>Установка, перенос и модернизация светофорных объектов (5,6)</t>
  </si>
  <si>
    <t>Разработка комплексной схемы организации дорожного движения на территории города Когалыма (8)</t>
  </si>
  <si>
    <t>Выполнение проектных работ на обустройство автобусных остановок в городе Когалыме</t>
  </si>
  <si>
    <t xml:space="preserve">
Приложение 2
к  муниципальной программе "Развитие транспортной системы города Когалыма"
</t>
  </si>
  <si>
    <t>Обеспечение  автомобильных дорог города Когалыма  сетями наружного освещения</t>
  </si>
  <si>
    <t>Строительство искусственного дорожного сооружения</t>
  </si>
  <si>
    <t>2.2..</t>
  </si>
  <si>
    <t>Строительство, реконструкция, капитальный ремонт и ремонт автомобильных дорог общего  пользования местного значения, в том числе (2,7,9,10)</t>
  </si>
  <si>
    <t>Строительство объекта "Пешеходный мост через реку Ингуягун на км 2+289 автомобильной дороги по улице Дружбы народов в городе Когалыме (10)</t>
  </si>
  <si>
    <t>Выполнение проектных работ на обустройство автомобильных остановок в городе Когалыме (11)</t>
  </si>
  <si>
    <t>Обеспечение функционирования сети автомобильных дорог общего пользования местного значения (3,4,5,6,8,11)</t>
  </si>
  <si>
    <t xml:space="preserve">
Приложение 1
к  муниципальной программе                                                      "Развитие транспортной системы города Когалыма"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</si>
</sst>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0" applyNumberFormat="1"/>
    <xf numFmtId="9" fontId="0" fillId="0" borderId="0" xfId="0" applyNumberFormat="1"/>
    <xf numFmtId="0" fontId="8" fillId="0" borderId="0" xfId="0" applyFont="1"/>
    <xf numFmtId="43" fontId="8" fillId="0" borderId="0" xfId="0" applyNumberFormat="1" applyFont="1"/>
    <xf numFmtId="0" fontId="8" fillId="0" borderId="1" xfId="0" applyFont="1" applyBorder="1"/>
    <xf numFmtId="43" fontId="8" fillId="0" borderId="1" xfId="0" applyNumberFormat="1" applyFont="1" applyBorder="1"/>
    <xf numFmtId="43" fontId="0" fillId="0" borderId="1" xfId="0" applyNumberFormat="1" applyFont="1" applyBorder="1"/>
    <xf numFmtId="0" fontId="0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view="pageBreakPreview" zoomScale="80" zoomScaleNormal="90" zoomScaleSheetLayoutView="80" workbookViewId="0">
      <selection activeCell="G1" sqref="G1:J1"/>
    </sheetView>
  </sheetViews>
  <sheetFormatPr defaultColWidth="9.140625" defaultRowHeight="16.5" x14ac:dyDescent="0.25"/>
  <cols>
    <col min="1" max="1" width="14.28515625" style="1" customWidth="1"/>
    <col min="2" max="2" width="54.28515625" style="1" customWidth="1"/>
    <col min="3" max="3" width="30.28515625" style="1" customWidth="1"/>
    <col min="4" max="4" width="20.5703125" style="1" customWidth="1"/>
    <col min="5" max="5" width="15.7109375" style="1" hidden="1" customWidth="1"/>
    <col min="6" max="6" width="15" style="1" hidden="1" customWidth="1"/>
    <col min="7" max="7" width="15.85546875" style="1" customWidth="1"/>
    <col min="8" max="9" width="14.7109375" style="1" customWidth="1"/>
    <col min="10" max="10" width="29.85546875" style="1" customWidth="1"/>
    <col min="11" max="16384" width="9.140625" style="1"/>
  </cols>
  <sheetData>
    <row r="1" spans="1:10" ht="92.45" customHeight="1" x14ac:dyDescent="0.25">
      <c r="G1" s="79" t="s">
        <v>161</v>
      </c>
      <c r="H1" s="79"/>
      <c r="I1" s="79"/>
      <c r="J1" s="79"/>
    </row>
    <row r="2" spans="1:10" ht="31.5" customHeight="1" x14ac:dyDescent="0.3">
      <c r="G2" s="19"/>
      <c r="H2" s="19"/>
      <c r="I2" s="64"/>
      <c r="J2" s="19"/>
    </row>
    <row r="3" spans="1:10" ht="23.25" customHeight="1" x14ac:dyDescent="0.2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6.25" customHeight="1" x14ac:dyDescent="0.3"/>
    <row r="5" spans="1:10" ht="63.75" customHeight="1" x14ac:dyDescent="0.25">
      <c r="A5" s="81" t="s">
        <v>1</v>
      </c>
      <c r="B5" s="81" t="s">
        <v>2</v>
      </c>
      <c r="C5" s="81" t="s">
        <v>3</v>
      </c>
      <c r="D5" s="81" t="s">
        <v>4</v>
      </c>
      <c r="E5" s="82" t="s">
        <v>5</v>
      </c>
      <c r="F5" s="83"/>
      <c r="G5" s="83"/>
      <c r="H5" s="83"/>
      <c r="I5" s="84"/>
      <c r="J5" s="81" t="s">
        <v>6</v>
      </c>
    </row>
    <row r="6" spans="1:10" ht="26.25" customHeight="1" x14ac:dyDescent="0.25">
      <c r="A6" s="81"/>
      <c r="B6" s="81"/>
      <c r="C6" s="81"/>
      <c r="D6" s="81"/>
      <c r="E6" s="22">
        <v>2016</v>
      </c>
      <c r="F6" s="2">
        <v>2017</v>
      </c>
      <c r="G6" s="2">
        <v>2018</v>
      </c>
      <c r="H6" s="2">
        <v>2019</v>
      </c>
      <c r="I6" s="65">
        <v>2020</v>
      </c>
      <c r="J6" s="81"/>
    </row>
    <row r="7" spans="1:10" ht="16.899999999999999" x14ac:dyDescent="0.3">
      <c r="A7" s="3">
        <v>1</v>
      </c>
      <c r="B7" s="3">
        <v>2</v>
      </c>
      <c r="C7" s="3">
        <v>3</v>
      </c>
      <c r="D7" s="3">
        <v>4</v>
      </c>
      <c r="E7" s="3"/>
      <c r="F7" s="3">
        <v>5</v>
      </c>
      <c r="G7" s="3">
        <v>6</v>
      </c>
      <c r="H7" s="3">
        <v>7</v>
      </c>
      <c r="I7" s="66"/>
      <c r="J7" s="3">
        <v>8</v>
      </c>
    </row>
    <row r="8" spans="1:10" ht="37.15" customHeight="1" x14ac:dyDescent="0.25">
      <c r="A8" s="4">
        <v>1</v>
      </c>
      <c r="B8" s="5" t="s">
        <v>7</v>
      </c>
      <c r="C8" s="2" t="s">
        <v>8</v>
      </c>
      <c r="D8" s="2">
        <v>8</v>
      </c>
      <c r="E8" s="22">
        <v>8</v>
      </c>
      <c r="F8" s="2">
        <v>8</v>
      </c>
      <c r="G8" s="2">
        <v>8</v>
      </c>
      <c r="H8" s="2">
        <v>8</v>
      </c>
      <c r="I8" s="65">
        <v>8</v>
      </c>
      <c r="J8" s="2">
        <v>8</v>
      </c>
    </row>
    <row r="9" spans="1:10" ht="55.15" customHeight="1" x14ac:dyDescent="0.25">
      <c r="A9" s="4">
        <v>2</v>
      </c>
      <c r="B9" s="5" t="s">
        <v>67</v>
      </c>
      <c r="C9" s="2" t="s">
        <v>9</v>
      </c>
      <c r="D9" s="6">
        <f>420.868+60.253+59.182</f>
        <v>540.303</v>
      </c>
      <c r="E9" s="6"/>
      <c r="F9" s="17"/>
      <c r="G9" s="17">
        <v>13.576000000000001</v>
      </c>
      <c r="H9" s="68" t="s">
        <v>76</v>
      </c>
      <c r="I9" s="68" t="s">
        <v>76</v>
      </c>
      <c r="J9" s="18">
        <f>G9</f>
        <v>13.576000000000001</v>
      </c>
    </row>
    <row r="10" spans="1:10" ht="78" customHeight="1" x14ac:dyDescent="0.25">
      <c r="A10" s="21">
        <v>3</v>
      </c>
      <c r="B10" s="5" t="s">
        <v>10</v>
      </c>
      <c r="C10" s="2" t="s">
        <v>77</v>
      </c>
      <c r="D10" s="2">
        <v>104.25700000000001</v>
      </c>
      <c r="E10" s="23"/>
      <c r="F10" s="22"/>
      <c r="G10" s="22">
        <v>104.25700000000001</v>
      </c>
      <c r="H10" s="68">
        <v>104.25700000000001</v>
      </c>
      <c r="I10" s="68">
        <v>104.25700000000001</v>
      </c>
      <c r="J10" s="68">
        <v>104.25700000000001</v>
      </c>
    </row>
    <row r="11" spans="1:10" ht="39.75" customHeight="1" x14ac:dyDescent="0.25">
      <c r="A11" s="21">
        <v>4</v>
      </c>
      <c r="B11" s="5" t="s">
        <v>132</v>
      </c>
      <c r="C11" s="2" t="s">
        <v>11</v>
      </c>
      <c r="D11" s="2">
        <v>34</v>
      </c>
      <c r="E11" s="22"/>
      <c r="F11" s="2"/>
      <c r="G11" s="16">
        <v>34</v>
      </c>
      <c r="H11" s="20">
        <v>35</v>
      </c>
      <c r="I11" s="65">
        <v>35</v>
      </c>
      <c r="J11" s="20">
        <v>35</v>
      </c>
    </row>
    <row r="12" spans="1:10" x14ac:dyDescent="0.25">
      <c r="A12" s="24">
        <v>5</v>
      </c>
      <c r="B12" s="5" t="s">
        <v>133</v>
      </c>
      <c r="C12" s="23" t="s">
        <v>11</v>
      </c>
      <c r="D12" s="23" t="s">
        <v>82</v>
      </c>
      <c r="E12" s="23"/>
      <c r="F12" s="23"/>
      <c r="G12" s="23">
        <v>1</v>
      </c>
      <c r="H12" s="23" t="s">
        <v>76</v>
      </c>
      <c r="I12" s="65" t="s">
        <v>76</v>
      </c>
      <c r="J12" s="23">
        <f>E12+F12+G12</f>
        <v>1</v>
      </c>
    </row>
    <row r="13" spans="1:10" ht="24" customHeight="1" x14ac:dyDescent="0.25">
      <c r="A13" s="24">
        <v>6</v>
      </c>
      <c r="B13" s="5" t="s">
        <v>134</v>
      </c>
      <c r="C13" s="23" t="s">
        <v>11</v>
      </c>
      <c r="D13" s="23" t="s">
        <v>82</v>
      </c>
      <c r="E13" s="23"/>
      <c r="F13" s="23"/>
      <c r="G13" s="23">
        <v>1</v>
      </c>
      <c r="H13" s="23" t="s">
        <v>76</v>
      </c>
      <c r="I13" s="65" t="s">
        <v>76</v>
      </c>
      <c r="J13" s="23">
        <f>E13+F13+G13</f>
        <v>1</v>
      </c>
    </row>
    <row r="14" spans="1:10" ht="54.6" customHeight="1" x14ac:dyDescent="0.25">
      <c r="A14" s="70">
        <v>7</v>
      </c>
      <c r="B14" s="71" t="s">
        <v>83</v>
      </c>
      <c r="C14" s="26" t="s">
        <v>111</v>
      </c>
      <c r="D14" s="23">
        <f>12039+16068</f>
        <v>28107</v>
      </c>
      <c r="E14" s="43"/>
      <c r="F14" s="43"/>
      <c r="G14" s="43" t="s">
        <v>76</v>
      </c>
      <c r="H14" s="43" t="s">
        <v>76</v>
      </c>
      <c r="I14" s="43">
        <v>14836</v>
      </c>
      <c r="J14" s="43">
        <v>14836</v>
      </c>
    </row>
    <row r="15" spans="1:10" ht="41.45" customHeight="1" x14ac:dyDescent="0.25">
      <c r="A15" s="45">
        <v>8</v>
      </c>
      <c r="B15" s="46" t="s">
        <v>136</v>
      </c>
      <c r="C15" s="47" t="s">
        <v>119</v>
      </c>
      <c r="D15" s="68" t="s">
        <v>76</v>
      </c>
      <c r="E15" s="68" t="s">
        <v>76</v>
      </c>
      <c r="F15" s="68" t="s">
        <v>76</v>
      </c>
      <c r="G15" s="47">
        <v>1</v>
      </c>
      <c r="H15" s="47" t="s">
        <v>76</v>
      </c>
      <c r="I15" s="65" t="s">
        <v>76</v>
      </c>
      <c r="J15" s="47">
        <v>1</v>
      </c>
    </row>
    <row r="16" spans="1:10" ht="42.6" customHeight="1" x14ac:dyDescent="0.25">
      <c r="A16" s="48">
        <v>9</v>
      </c>
      <c r="B16" s="49" t="s">
        <v>154</v>
      </c>
      <c r="C16" s="26" t="s">
        <v>84</v>
      </c>
      <c r="D16" s="50" t="s">
        <v>82</v>
      </c>
      <c r="E16" s="50"/>
      <c r="F16" s="50"/>
      <c r="G16" s="50">
        <v>1</v>
      </c>
      <c r="H16" s="50">
        <v>1</v>
      </c>
      <c r="I16" s="65">
        <v>1</v>
      </c>
      <c r="J16" s="50">
        <v>3</v>
      </c>
    </row>
    <row r="17" spans="1:10" ht="42.6" customHeight="1" x14ac:dyDescent="0.25">
      <c r="A17" s="76">
        <v>10</v>
      </c>
      <c r="B17" s="63" t="s">
        <v>155</v>
      </c>
      <c r="C17" s="26" t="s">
        <v>84</v>
      </c>
      <c r="D17" s="72" t="s">
        <v>82</v>
      </c>
      <c r="E17" s="72"/>
      <c r="F17" s="72"/>
      <c r="G17" s="72">
        <v>1</v>
      </c>
      <c r="H17" s="72" t="s">
        <v>76</v>
      </c>
      <c r="I17" s="72" t="s">
        <v>76</v>
      </c>
      <c r="J17" s="72">
        <v>1</v>
      </c>
    </row>
    <row r="18" spans="1:10" ht="47.45" customHeight="1" x14ac:dyDescent="0.25">
      <c r="A18" s="62">
        <v>11</v>
      </c>
      <c r="B18" s="63" t="s">
        <v>152</v>
      </c>
      <c r="C18" s="26" t="s">
        <v>84</v>
      </c>
      <c r="D18" s="65" t="s">
        <v>82</v>
      </c>
      <c r="E18" s="65"/>
      <c r="F18" s="65"/>
      <c r="G18" s="65">
        <v>1</v>
      </c>
      <c r="H18" s="65" t="s">
        <v>76</v>
      </c>
      <c r="I18" s="65" t="s">
        <v>76</v>
      </c>
      <c r="J18" s="65">
        <v>1</v>
      </c>
    </row>
  </sheetData>
  <mergeCells count="8">
    <mergeCell ref="G1:J1"/>
    <mergeCell ref="A3:J3"/>
    <mergeCell ref="A5:A6"/>
    <mergeCell ref="B5:B6"/>
    <mergeCell ref="C5:C6"/>
    <mergeCell ref="D5:D6"/>
    <mergeCell ref="J5:J6"/>
    <mergeCell ref="E5:I5"/>
  </mergeCells>
  <pageMargins left="0.78740157480314965" right="0.39370078740157483" top="0.39370078740157483" bottom="0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09"/>
  <sheetViews>
    <sheetView tabSelected="1" view="pageBreakPreview" zoomScale="70" zoomScaleNormal="100" zoomScaleSheetLayoutView="70" workbookViewId="0">
      <selection activeCell="E4" sqref="E4:J4"/>
    </sheetView>
  </sheetViews>
  <sheetFormatPr defaultColWidth="9.140625" defaultRowHeight="16.5" x14ac:dyDescent="0.25"/>
  <cols>
    <col min="1" max="1" width="20.28515625" style="1" customWidth="1"/>
    <col min="2" max="2" width="49.28515625" style="1" customWidth="1"/>
    <col min="3" max="3" width="20" style="1" customWidth="1"/>
    <col min="4" max="4" width="41.85546875" style="1" customWidth="1"/>
    <col min="5" max="5" width="14.5703125" style="1" customWidth="1"/>
    <col min="6" max="6" width="13.85546875" style="1" hidden="1" customWidth="1"/>
    <col min="7" max="7" width="13.28515625" style="1" hidden="1" customWidth="1"/>
    <col min="8" max="8" width="13.28515625" style="1" customWidth="1"/>
    <col min="9" max="9" width="13" style="1" customWidth="1"/>
    <col min="10" max="10" width="15.28515625" style="1" customWidth="1"/>
    <col min="11" max="16384" width="9.140625" style="1"/>
  </cols>
  <sheetData>
    <row r="1" spans="1:10" ht="135.6" customHeight="1" x14ac:dyDescent="0.25">
      <c r="G1" s="79" t="s">
        <v>153</v>
      </c>
      <c r="H1" s="79"/>
      <c r="I1" s="79"/>
      <c r="J1" s="79"/>
    </row>
    <row r="2" spans="1:10" ht="18.75" customHeight="1" x14ac:dyDescent="0.25">
      <c r="A2" s="80" t="s">
        <v>68</v>
      </c>
      <c r="B2" s="80"/>
      <c r="C2" s="80"/>
      <c r="D2" s="80"/>
      <c r="E2" s="80"/>
      <c r="F2" s="80"/>
      <c r="G2" s="80"/>
      <c r="H2" s="80"/>
      <c r="I2" s="80"/>
    </row>
    <row r="3" spans="1:10" ht="19.5" customHeight="1" x14ac:dyDescent="0.3"/>
    <row r="4" spans="1:10" ht="45" customHeight="1" x14ac:dyDescent="0.25">
      <c r="A4" s="81" t="s">
        <v>12</v>
      </c>
      <c r="B4" s="81" t="s">
        <v>13</v>
      </c>
      <c r="C4" s="81" t="s">
        <v>14</v>
      </c>
      <c r="D4" s="81" t="s">
        <v>15</v>
      </c>
      <c r="E4" s="81" t="s">
        <v>16</v>
      </c>
      <c r="F4" s="81"/>
      <c r="G4" s="81"/>
      <c r="H4" s="81"/>
      <c r="I4" s="81"/>
      <c r="J4" s="81"/>
    </row>
    <row r="5" spans="1:10" ht="22.5" customHeight="1" x14ac:dyDescent="0.25">
      <c r="A5" s="81"/>
      <c r="B5" s="81"/>
      <c r="C5" s="81"/>
      <c r="D5" s="81"/>
      <c r="E5" s="81" t="s">
        <v>17</v>
      </c>
      <c r="F5" s="81" t="s">
        <v>66</v>
      </c>
      <c r="G5" s="81"/>
      <c r="H5" s="81"/>
      <c r="I5" s="81"/>
      <c r="J5" s="81"/>
    </row>
    <row r="6" spans="1:10" ht="25.5" customHeight="1" x14ac:dyDescent="0.25">
      <c r="A6" s="81"/>
      <c r="B6" s="81"/>
      <c r="C6" s="81"/>
      <c r="D6" s="81"/>
      <c r="E6" s="90"/>
      <c r="F6" s="72" t="s">
        <v>18</v>
      </c>
      <c r="G6" s="72" t="s">
        <v>19</v>
      </c>
      <c r="H6" s="73" t="s">
        <v>20</v>
      </c>
      <c r="I6" s="72" t="s">
        <v>81</v>
      </c>
      <c r="J6" s="73" t="s">
        <v>130</v>
      </c>
    </row>
    <row r="7" spans="1:10" ht="19.5" customHeight="1" x14ac:dyDescent="0.3">
      <c r="A7" s="78">
        <v>1</v>
      </c>
      <c r="B7" s="78">
        <v>2</v>
      </c>
      <c r="C7" s="78">
        <v>3</v>
      </c>
      <c r="D7" s="78">
        <v>5</v>
      </c>
      <c r="E7" s="78">
        <v>6</v>
      </c>
      <c r="F7" s="78"/>
      <c r="G7" s="78">
        <v>7</v>
      </c>
      <c r="H7" s="78">
        <v>8</v>
      </c>
      <c r="I7" s="78">
        <v>9</v>
      </c>
      <c r="J7" s="78">
        <v>10</v>
      </c>
    </row>
    <row r="8" spans="1:10" ht="18.75" customHeight="1" x14ac:dyDescent="0.25">
      <c r="A8" s="91" t="s">
        <v>21</v>
      </c>
      <c r="B8" s="91"/>
      <c r="C8" s="91"/>
      <c r="D8" s="91"/>
      <c r="E8" s="91"/>
      <c r="F8" s="91"/>
      <c r="G8" s="91"/>
      <c r="H8" s="91"/>
      <c r="I8" s="91"/>
      <c r="J8" s="91"/>
    </row>
    <row r="9" spans="1:10" ht="57" customHeight="1" x14ac:dyDescent="0.25">
      <c r="A9" s="76" t="s">
        <v>22</v>
      </c>
      <c r="B9" s="75" t="s">
        <v>23</v>
      </c>
      <c r="C9" s="73" t="s">
        <v>24</v>
      </c>
      <c r="D9" s="75" t="s">
        <v>25</v>
      </c>
      <c r="E9" s="7">
        <f>G9+H9+I9+F9+J9</f>
        <v>55995</v>
      </c>
      <c r="F9" s="7"/>
      <c r="G9" s="7"/>
      <c r="H9" s="7">
        <v>18665</v>
      </c>
      <c r="I9" s="7">
        <v>18665</v>
      </c>
      <c r="J9" s="7">
        <v>18665</v>
      </c>
    </row>
    <row r="10" spans="1:10" ht="30.75" customHeight="1" x14ac:dyDescent="0.25">
      <c r="A10" s="76"/>
      <c r="B10" s="76" t="s">
        <v>26</v>
      </c>
      <c r="C10" s="72"/>
      <c r="D10" s="77" t="s">
        <v>25</v>
      </c>
      <c r="E10" s="7">
        <f>G10+H10+I10+F10+J10</f>
        <v>55995</v>
      </c>
      <c r="F10" s="8">
        <f>F9</f>
        <v>0</v>
      </c>
      <c r="G10" s="8">
        <f>G9</f>
        <v>0</v>
      </c>
      <c r="H10" s="8">
        <f>H9</f>
        <v>18665</v>
      </c>
      <c r="I10" s="8">
        <f>I9</f>
        <v>18665</v>
      </c>
      <c r="J10" s="8">
        <f>J9</f>
        <v>18665</v>
      </c>
    </row>
    <row r="11" spans="1:10" ht="24" customHeight="1" x14ac:dyDescent="0.25">
      <c r="A11" s="91" t="s">
        <v>27</v>
      </c>
      <c r="B11" s="91"/>
      <c r="C11" s="91"/>
      <c r="D11" s="91"/>
      <c r="E11" s="91"/>
      <c r="F11" s="91"/>
      <c r="G11" s="91"/>
      <c r="H11" s="91"/>
      <c r="I11" s="91"/>
      <c r="J11" s="69"/>
    </row>
    <row r="12" spans="1:10" s="14" customFormat="1" ht="21.75" customHeight="1" x14ac:dyDescent="0.25">
      <c r="A12" s="86" t="s">
        <v>28</v>
      </c>
      <c r="B12" s="87" t="s">
        <v>157</v>
      </c>
      <c r="C12" s="81" t="s">
        <v>29</v>
      </c>
      <c r="D12" s="75" t="s">
        <v>17</v>
      </c>
      <c r="E12" s="7">
        <f t="shared" ref="E12:E79" si="0">G12+H12+I12+F12+J12</f>
        <v>199439.19999999998</v>
      </c>
      <c r="F12" s="7">
        <f>F13+F14+F15</f>
        <v>0</v>
      </c>
      <c r="G12" s="7">
        <f t="shared" ref="G12:J12" si="1">G13+G14+G15</f>
        <v>0</v>
      </c>
      <c r="H12" s="7">
        <f t="shared" si="1"/>
        <v>72632.800000000003</v>
      </c>
      <c r="I12" s="7">
        <f t="shared" si="1"/>
        <v>63663.5</v>
      </c>
      <c r="J12" s="7">
        <f t="shared" si="1"/>
        <v>63142.9</v>
      </c>
    </row>
    <row r="13" spans="1:10" s="14" customFormat="1" ht="25.5" customHeight="1" x14ac:dyDescent="0.25">
      <c r="A13" s="86"/>
      <c r="B13" s="87"/>
      <c r="C13" s="81"/>
      <c r="D13" s="75" t="s">
        <v>25</v>
      </c>
      <c r="E13" s="7">
        <f t="shared" si="0"/>
        <v>23124.799999999999</v>
      </c>
      <c r="F13" s="7">
        <f>F18+F59+F60+F61+F65+F66+F63+F71+F72+F73+F68+F74+F75+F78</f>
        <v>0</v>
      </c>
      <c r="G13" s="7">
        <f>G18+G59+G60+G61+G63+G65+G66+G68+G71+G72+G73+G74+G75+G78</f>
        <v>0</v>
      </c>
      <c r="H13" s="7">
        <f>H18+H59+H60+H61+H63+H65+H66+H68+H71+H72+H73+H74+H75+H78</f>
        <v>12307.199999999999</v>
      </c>
      <c r="I13" s="7">
        <f>I18+I59+I60+I61+I63+I65+I66+I68+I71+I72+I73+I74+I75+I78</f>
        <v>5669.1</v>
      </c>
      <c r="J13" s="7">
        <f>J18+J59+J60+J61+J63+J65+J66+J68+J71+J72+J73+J74+J75+J78</f>
        <v>5148.5</v>
      </c>
    </row>
    <row r="14" spans="1:10" s="14" customFormat="1" ht="54" customHeight="1" x14ac:dyDescent="0.25">
      <c r="A14" s="86"/>
      <c r="B14" s="87"/>
      <c r="C14" s="81"/>
      <c r="D14" s="75" t="s">
        <v>65</v>
      </c>
      <c r="E14" s="7">
        <f t="shared" si="0"/>
        <v>176314.4</v>
      </c>
      <c r="F14" s="7">
        <f>F17+F77</f>
        <v>0</v>
      </c>
      <c r="G14" s="7">
        <f>G17+G77</f>
        <v>0</v>
      </c>
      <c r="H14" s="7">
        <f>H17+H77</f>
        <v>60325.600000000006</v>
      </c>
      <c r="I14" s="7">
        <f>I17+I77</f>
        <v>57994.400000000001</v>
      </c>
      <c r="J14" s="7">
        <f>J17+J77</f>
        <v>57994.400000000001</v>
      </c>
    </row>
    <row r="15" spans="1:10" s="14" customFormat="1" ht="71.45" hidden="1" customHeight="1" x14ac:dyDescent="0.3">
      <c r="A15" s="86"/>
      <c r="B15" s="87"/>
      <c r="C15" s="81"/>
      <c r="D15" s="77" t="s">
        <v>91</v>
      </c>
      <c r="E15" s="7">
        <f t="shared" si="0"/>
        <v>0</v>
      </c>
      <c r="F15" s="7">
        <f>F64</f>
        <v>0</v>
      </c>
      <c r="G15" s="7">
        <f>G64+G69+G70</f>
        <v>0</v>
      </c>
      <c r="H15" s="7">
        <f t="shared" ref="H15:I15" si="2">H64</f>
        <v>0</v>
      </c>
      <c r="I15" s="7">
        <f t="shared" si="2"/>
        <v>0</v>
      </c>
      <c r="J15" s="7">
        <f t="shared" ref="J15" si="3">J64</f>
        <v>0</v>
      </c>
    </row>
    <row r="16" spans="1:10" s="14" customFormat="1" ht="30" customHeight="1" x14ac:dyDescent="0.25">
      <c r="A16" s="86" t="s">
        <v>61</v>
      </c>
      <c r="B16" s="87" t="s">
        <v>75</v>
      </c>
      <c r="C16" s="81"/>
      <c r="D16" s="75" t="s">
        <v>17</v>
      </c>
      <c r="E16" s="7">
        <f t="shared" si="0"/>
        <v>63500.700000000004</v>
      </c>
      <c r="F16" s="7">
        <f>F17+F18</f>
        <v>0</v>
      </c>
      <c r="G16" s="7">
        <f>G17+G18</f>
        <v>0</v>
      </c>
      <c r="H16" s="7">
        <f t="shared" ref="H16:I16" si="4">H17+H18</f>
        <v>63500.700000000004</v>
      </c>
      <c r="I16" s="7">
        <f t="shared" si="4"/>
        <v>0</v>
      </c>
      <c r="J16" s="7">
        <f t="shared" ref="J16" si="5">J17+J18</f>
        <v>0</v>
      </c>
    </row>
    <row r="17" spans="1:10" s="14" customFormat="1" ht="27" customHeight="1" x14ac:dyDescent="0.25">
      <c r="A17" s="86"/>
      <c r="B17" s="87"/>
      <c r="C17" s="81"/>
      <c r="D17" s="75" t="s">
        <v>31</v>
      </c>
      <c r="E17" s="7">
        <f t="shared" si="0"/>
        <v>60325.600000000006</v>
      </c>
      <c r="F17" s="7">
        <f>F19+F21+F23+F25+F27+F29+F31+F33+F39+F41+F45+F47+F51+F53+F57</f>
        <v>0</v>
      </c>
      <c r="G17" s="7">
        <f>G19+G21+G23+G25+G27+G29+G31+G33+G39+G41+G45+G47+G51+G53+G57</f>
        <v>0</v>
      </c>
      <c r="H17" s="7">
        <f>H19+H21+H23+H25+H27+H29+H31+H33+H39+H41+H45+H47+H51+H53+H57+H55</f>
        <v>60325.600000000006</v>
      </c>
      <c r="I17" s="7">
        <f>I19+I21+I23+I25+I27+I29+I31+I33+I39+I41+I45+I47+I51+I53+I57</f>
        <v>0</v>
      </c>
      <c r="J17" s="7">
        <f>J19+J21+J23+J25+J27+J29+J31+J33+J39+J41+J45+J47+J51+J53+J57</f>
        <v>0</v>
      </c>
    </row>
    <row r="18" spans="1:10" s="14" customFormat="1" x14ac:dyDescent="0.25">
      <c r="A18" s="86"/>
      <c r="B18" s="87"/>
      <c r="C18" s="81"/>
      <c r="D18" s="75" t="s">
        <v>25</v>
      </c>
      <c r="E18" s="7">
        <f t="shared" si="0"/>
        <v>3175.1000000000004</v>
      </c>
      <c r="F18" s="7">
        <f>F20+F22+F24+F26+F28+F30+F32+F34+F40+F42+F46+F48+F52+F54+F58</f>
        <v>0</v>
      </c>
      <c r="G18" s="7">
        <f>G20+G22+G24+G26+G28+G30+G32+G34+G40+G42+G46+G48+G52+G54+G58</f>
        <v>0</v>
      </c>
      <c r="H18" s="7">
        <f>H20+H22+H24+H26+H28+H30+H32+H34+H40+H42+H46+H48+H52+H54+H58+H56</f>
        <v>3175.1000000000004</v>
      </c>
      <c r="I18" s="7">
        <f>I20+I22+I24+I26+I28+I30+I32+I34+I40+I42+I46+I48+I52+I54+I58</f>
        <v>0</v>
      </c>
      <c r="J18" s="7">
        <f>J20+J22+J24+J26+J28+J30+J32+J34+J40+J42+J46+J48+J52+J54+J58</f>
        <v>0</v>
      </c>
    </row>
    <row r="19" spans="1:10" s="14" customFormat="1" ht="18.600000000000001" hidden="1" customHeight="1" x14ac:dyDescent="0.3">
      <c r="A19" s="86"/>
      <c r="B19" s="87" t="s">
        <v>30</v>
      </c>
      <c r="C19" s="81"/>
      <c r="D19" s="75" t="s">
        <v>31</v>
      </c>
      <c r="E19" s="7">
        <f t="shared" si="0"/>
        <v>0</v>
      </c>
      <c r="F19" s="7"/>
      <c r="G19" s="7"/>
      <c r="H19" s="7"/>
      <c r="I19" s="7"/>
      <c r="J19" s="7"/>
    </row>
    <row r="20" spans="1:10" s="14" customFormat="1" ht="16.899999999999999" hidden="1" x14ac:dyDescent="0.3">
      <c r="A20" s="86"/>
      <c r="B20" s="87"/>
      <c r="C20" s="81"/>
      <c r="D20" s="75" t="s">
        <v>25</v>
      </c>
      <c r="E20" s="7">
        <f t="shared" si="0"/>
        <v>0</v>
      </c>
      <c r="F20" s="7"/>
      <c r="G20" s="7"/>
      <c r="H20" s="7"/>
      <c r="I20" s="7"/>
      <c r="J20" s="7"/>
    </row>
    <row r="21" spans="1:10" s="14" customFormat="1" ht="18.600000000000001" hidden="1" customHeight="1" x14ac:dyDescent="0.3">
      <c r="A21" s="86"/>
      <c r="B21" s="87" t="s">
        <v>32</v>
      </c>
      <c r="C21" s="81"/>
      <c r="D21" s="75" t="s">
        <v>31</v>
      </c>
      <c r="E21" s="7">
        <f t="shared" si="0"/>
        <v>0</v>
      </c>
      <c r="F21" s="7"/>
      <c r="G21" s="7"/>
      <c r="H21" s="7"/>
      <c r="I21" s="7"/>
      <c r="J21" s="7"/>
    </row>
    <row r="22" spans="1:10" s="14" customFormat="1" ht="21" hidden="1" customHeight="1" x14ac:dyDescent="0.3">
      <c r="A22" s="86"/>
      <c r="B22" s="87"/>
      <c r="C22" s="81"/>
      <c r="D22" s="75" t="s">
        <v>25</v>
      </c>
      <c r="E22" s="7">
        <f t="shared" si="0"/>
        <v>0</v>
      </c>
      <c r="F22" s="7"/>
      <c r="G22" s="7"/>
      <c r="H22" s="7"/>
      <c r="I22" s="7"/>
      <c r="J22" s="7"/>
    </row>
    <row r="23" spans="1:10" s="14" customFormat="1" ht="22.9" hidden="1" customHeight="1" x14ac:dyDescent="0.3">
      <c r="A23" s="86"/>
      <c r="B23" s="87" t="s">
        <v>33</v>
      </c>
      <c r="C23" s="81"/>
      <c r="D23" s="75" t="s">
        <v>31</v>
      </c>
      <c r="E23" s="7">
        <f t="shared" si="0"/>
        <v>0</v>
      </c>
      <c r="F23" s="7"/>
      <c r="G23" s="7"/>
      <c r="H23" s="67"/>
      <c r="I23" s="7"/>
      <c r="J23" s="7"/>
    </row>
    <row r="24" spans="1:10" s="14" customFormat="1" ht="17.45" hidden="1" customHeight="1" x14ac:dyDescent="0.3">
      <c r="A24" s="86"/>
      <c r="B24" s="87"/>
      <c r="C24" s="81"/>
      <c r="D24" s="75" t="s">
        <v>25</v>
      </c>
      <c r="E24" s="7">
        <f t="shared" si="0"/>
        <v>0</v>
      </c>
      <c r="F24" s="7"/>
      <c r="G24" s="7"/>
      <c r="H24" s="67"/>
      <c r="I24" s="7"/>
      <c r="J24" s="7"/>
    </row>
    <row r="25" spans="1:10" s="14" customFormat="1" ht="17.45" hidden="1" customHeight="1" x14ac:dyDescent="0.3">
      <c r="A25" s="86"/>
      <c r="B25" s="87" t="s">
        <v>34</v>
      </c>
      <c r="C25" s="81"/>
      <c r="D25" s="75" t="s">
        <v>31</v>
      </c>
      <c r="E25" s="7">
        <f t="shared" si="0"/>
        <v>0</v>
      </c>
      <c r="F25" s="7"/>
      <c r="G25" s="7"/>
      <c r="H25" s="7"/>
      <c r="I25" s="7"/>
      <c r="J25" s="7"/>
    </row>
    <row r="26" spans="1:10" s="14" customFormat="1" ht="19.149999999999999" hidden="1" customHeight="1" x14ac:dyDescent="0.3">
      <c r="A26" s="86"/>
      <c r="B26" s="87"/>
      <c r="C26" s="81"/>
      <c r="D26" s="75" t="s">
        <v>25</v>
      </c>
      <c r="E26" s="7">
        <f t="shared" si="0"/>
        <v>0</v>
      </c>
      <c r="F26" s="7"/>
      <c r="G26" s="7"/>
      <c r="H26" s="7"/>
      <c r="I26" s="7"/>
      <c r="J26" s="7"/>
    </row>
    <row r="27" spans="1:10" s="14" customFormat="1" ht="21.6" hidden="1" customHeight="1" x14ac:dyDescent="0.3">
      <c r="A27" s="86"/>
      <c r="B27" s="87" t="s">
        <v>36</v>
      </c>
      <c r="C27" s="81"/>
      <c r="D27" s="75" t="s">
        <v>31</v>
      </c>
      <c r="E27" s="7">
        <f t="shared" si="0"/>
        <v>0</v>
      </c>
      <c r="F27" s="7"/>
      <c r="G27" s="7"/>
      <c r="H27" s="7"/>
      <c r="I27" s="7"/>
      <c r="J27" s="7"/>
    </row>
    <row r="28" spans="1:10" s="14" customFormat="1" ht="37.5" hidden="1" customHeight="1" x14ac:dyDescent="0.3">
      <c r="A28" s="86"/>
      <c r="B28" s="87"/>
      <c r="C28" s="81"/>
      <c r="D28" s="75" t="s">
        <v>25</v>
      </c>
      <c r="E28" s="7">
        <f t="shared" si="0"/>
        <v>0</v>
      </c>
      <c r="F28" s="7"/>
      <c r="G28" s="7"/>
      <c r="H28" s="7"/>
      <c r="I28" s="7"/>
      <c r="J28" s="7"/>
    </row>
    <row r="29" spans="1:10" ht="39.75" hidden="1" customHeight="1" x14ac:dyDescent="0.3">
      <c r="A29" s="89"/>
      <c r="B29" s="88" t="s">
        <v>78</v>
      </c>
      <c r="C29" s="81"/>
      <c r="D29" s="77" t="s">
        <v>31</v>
      </c>
      <c r="E29" s="7">
        <f t="shared" si="0"/>
        <v>0</v>
      </c>
      <c r="F29" s="7"/>
      <c r="G29" s="8"/>
      <c r="H29" s="8"/>
      <c r="I29" s="8"/>
      <c r="J29" s="7"/>
    </row>
    <row r="30" spans="1:10" ht="40.5" hidden="1" customHeight="1" x14ac:dyDescent="0.3">
      <c r="A30" s="89"/>
      <c r="B30" s="88"/>
      <c r="C30" s="81"/>
      <c r="D30" s="77" t="s">
        <v>25</v>
      </c>
      <c r="E30" s="7">
        <f t="shared" si="0"/>
        <v>0</v>
      </c>
      <c r="F30" s="7"/>
      <c r="G30" s="8"/>
      <c r="H30" s="8"/>
      <c r="I30" s="8"/>
      <c r="J30" s="7"/>
    </row>
    <row r="31" spans="1:10" ht="39" hidden="1" customHeight="1" x14ac:dyDescent="0.3">
      <c r="A31" s="89"/>
      <c r="B31" s="88" t="s">
        <v>79</v>
      </c>
      <c r="C31" s="81"/>
      <c r="D31" s="77" t="s">
        <v>31</v>
      </c>
      <c r="E31" s="7">
        <f t="shared" si="0"/>
        <v>0</v>
      </c>
      <c r="F31" s="7"/>
      <c r="G31" s="8"/>
      <c r="H31" s="8"/>
      <c r="I31" s="8"/>
      <c r="J31" s="7"/>
    </row>
    <row r="32" spans="1:10" ht="42.75" hidden="1" customHeight="1" x14ac:dyDescent="0.3">
      <c r="A32" s="89"/>
      <c r="B32" s="88" t="s">
        <v>35</v>
      </c>
      <c r="C32" s="81"/>
      <c r="D32" s="77" t="s">
        <v>25</v>
      </c>
      <c r="E32" s="7">
        <f t="shared" si="0"/>
        <v>0</v>
      </c>
      <c r="F32" s="7"/>
      <c r="G32" s="8"/>
      <c r="H32" s="8"/>
      <c r="I32" s="8"/>
      <c r="J32" s="7"/>
    </row>
    <row r="33" spans="1:10" ht="31.5" hidden="1" customHeight="1" x14ac:dyDescent="0.3">
      <c r="A33" s="89"/>
      <c r="B33" s="88" t="s">
        <v>80</v>
      </c>
      <c r="C33" s="81"/>
      <c r="D33" s="77" t="s">
        <v>31</v>
      </c>
      <c r="E33" s="7">
        <f t="shared" si="0"/>
        <v>0</v>
      </c>
      <c r="F33" s="7"/>
      <c r="G33" s="8"/>
      <c r="H33" s="8"/>
      <c r="I33" s="8"/>
      <c r="J33" s="7"/>
    </row>
    <row r="34" spans="1:10" ht="36.75" hidden="1" customHeight="1" x14ac:dyDescent="0.3">
      <c r="A34" s="89"/>
      <c r="B34" s="88"/>
      <c r="C34" s="81"/>
      <c r="D34" s="77" t="s">
        <v>25</v>
      </c>
      <c r="E34" s="7">
        <f t="shared" si="0"/>
        <v>0</v>
      </c>
      <c r="F34" s="7"/>
      <c r="G34" s="8"/>
      <c r="H34" s="8"/>
      <c r="I34" s="8"/>
      <c r="J34" s="7"/>
    </row>
    <row r="35" spans="1:10" ht="39.75" hidden="1" customHeight="1" x14ac:dyDescent="0.3">
      <c r="A35" s="89"/>
      <c r="B35" s="88" t="s">
        <v>37</v>
      </c>
      <c r="C35" s="81"/>
      <c r="D35" s="77" t="s">
        <v>31</v>
      </c>
      <c r="E35" s="7">
        <f t="shared" si="0"/>
        <v>0</v>
      </c>
      <c r="F35" s="7"/>
      <c r="G35" s="8"/>
      <c r="H35" s="8"/>
      <c r="I35" s="8"/>
      <c r="J35" s="7"/>
    </row>
    <row r="36" spans="1:10" ht="35.25" hidden="1" customHeight="1" x14ac:dyDescent="0.3">
      <c r="A36" s="89"/>
      <c r="B36" s="88"/>
      <c r="C36" s="81"/>
      <c r="D36" s="77" t="s">
        <v>25</v>
      </c>
      <c r="E36" s="7">
        <f t="shared" si="0"/>
        <v>0</v>
      </c>
      <c r="F36" s="7"/>
      <c r="G36" s="8"/>
      <c r="H36" s="8"/>
      <c r="I36" s="8"/>
      <c r="J36" s="7"/>
    </row>
    <row r="37" spans="1:10" ht="43.5" hidden="1" customHeight="1" x14ac:dyDescent="0.3">
      <c r="A37" s="89"/>
      <c r="B37" s="88" t="s">
        <v>38</v>
      </c>
      <c r="C37" s="81"/>
      <c r="D37" s="77" t="s">
        <v>31</v>
      </c>
      <c r="E37" s="7">
        <f t="shared" si="0"/>
        <v>0</v>
      </c>
      <c r="F37" s="7"/>
      <c r="G37" s="8"/>
      <c r="H37" s="8"/>
      <c r="I37" s="8"/>
      <c r="J37" s="7"/>
    </row>
    <row r="38" spans="1:10" ht="40.5" hidden="1" customHeight="1" x14ac:dyDescent="0.3">
      <c r="A38" s="89"/>
      <c r="B38" s="88"/>
      <c r="C38" s="81"/>
      <c r="D38" s="77" t="s">
        <v>25</v>
      </c>
      <c r="E38" s="7">
        <f t="shared" si="0"/>
        <v>0</v>
      </c>
      <c r="F38" s="7"/>
      <c r="G38" s="8"/>
      <c r="H38" s="8"/>
      <c r="I38" s="8"/>
      <c r="J38" s="7"/>
    </row>
    <row r="39" spans="1:10" ht="37.5" hidden="1" customHeight="1" x14ac:dyDescent="0.3">
      <c r="A39" s="89"/>
      <c r="B39" s="88" t="s">
        <v>39</v>
      </c>
      <c r="C39" s="81"/>
      <c r="D39" s="77" t="s">
        <v>31</v>
      </c>
      <c r="E39" s="7">
        <f t="shared" si="0"/>
        <v>0</v>
      </c>
      <c r="F39" s="7"/>
      <c r="G39" s="8"/>
      <c r="H39" s="44"/>
      <c r="I39" s="8"/>
      <c r="J39" s="7"/>
    </row>
    <row r="40" spans="1:10" ht="37.5" hidden="1" customHeight="1" x14ac:dyDescent="0.3">
      <c r="A40" s="89"/>
      <c r="B40" s="88"/>
      <c r="C40" s="81"/>
      <c r="D40" s="77" t="s">
        <v>25</v>
      </c>
      <c r="E40" s="7">
        <f t="shared" si="0"/>
        <v>0</v>
      </c>
      <c r="F40" s="7"/>
      <c r="G40" s="8"/>
      <c r="H40" s="8"/>
      <c r="I40" s="8"/>
      <c r="J40" s="7"/>
    </row>
    <row r="41" spans="1:10" ht="37.5" hidden="1" customHeight="1" x14ac:dyDescent="0.3">
      <c r="A41" s="89"/>
      <c r="B41" s="88" t="s">
        <v>40</v>
      </c>
      <c r="C41" s="81"/>
      <c r="D41" s="77" t="s">
        <v>31</v>
      </c>
      <c r="E41" s="7">
        <f t="shared" si="0"/>
        <v>0</v>
      </c>
      <c r="F41" s="7"/>
      <c r="G41" s="8"/>
      <c r="H41" s="8"/>
      <c r="I41" s="8"/>
      <c r="J41" s="7"/>
    </row>
    <row r="42" spans="1:10" ht="37.5" hidden="1" customHeight="1" x14ac:dyDescent="0.3">
      <c r="A42" s="89"/>
      <c r="B42" s="88"/>
      <c r="C42" s="81"/>
      <c r="D42" s="77" t="s">
        <v>25</v>
      </c>
      <c r="E42" s="7">
        <f t="shared" si="0"/>
        <v>0</v>
      </c>
      <c r="F42" s="7"/>
      <c r="G42" s="8"/>
      <c r="H42" s="8"/>
      <c r="I42" s="8"/>
      <c r="J42" s="7"/>
    </row>
    <row r="43" spans="1:10" ht="37.5" hidden="1" customHeight="1" x14ac:dyDescent="0.3">
      <c r="A43" s="89"/>
      <c r="B43" s="88" t="s">
        <v>41</v>
      </c>
      <c r="C43" s="81"/>
      <c r="D43" s="77" t="s">
        <v>31</v>
      </c>
      <c r="E43" s="7">
        <f t="shared" si="0"/>
        <v>0</v>
      </c>
      <c r="F43" s="7"/>
      <c r="G43" s="8"/>
      <c r="H43" s="8"/>
      <c r="I43" s="8"/>
      <c r="J43" s="7"/>
    </row>
    <row r="44" spans="1:10" ht="37.5" hidden="1" customHeight="1" x14ac:dyDescent="0.3">
      <c r="A44" s="89"/>
      <c r="B44" s="88"/>
      <c r="C44" s="81"/>
      <c r="D44" s="77" t="s">
        <v>25</v>
      </c>
      <c r="E44" s="7">
        <f t="shared" si="0"/>
        <v>0</v>
      </c>
      <c r="F44" s="7"/>
      <c r="G44" s="8"/>
      <c r="H44" s="8"/>
      <c r="I44" s="8"/>
      <c r="J44" s="7"/>
    </row>
    <row r="45" spans="1:10" ht="37.5" hidden="1" customHeight="1" x14ac:dyDescent="0.3">
      <c r="A45" s="89"/>
      <c r="B45" s="88" t="s">
        <v>42</v>
      </c>
      <c r="C45" s="81"/>
      <c r="D45" s="77" t="s">
        <v>31</v>
      </c>
      <c r="E45" s="7">
        <f t="shared" si="0"/>
        <v>0</v>
      </c>
      <c r="F45" s="7"/>
      <c r="G45" s="8"/>
      <c r="H45" s="8"/>
      <c r="I45" s="8"/>
      <c r="J45" s="7"/>
    </row>
    <row r="46" spans="1:10" ht="37.5" hidden="1" customHeight="1" x14ac:dyDescent="0.3">
      <c r="A46" s="89"/>
      <c r="B46" s="88"/>
      <c r="C46" s="81"/>
      <c r="D46" s="77" t="s">
        <v>25</v>
      </c>
      <c r="E46" s="7">
        <f t="shared" si="0"/>
        <v>0</v>
      </c>
      <c r="F46" s="7"/>
      <c r="G46" s="8"/>
      <c r="H46" s="8"/>
      <c r="I46" s="8"/>
      <c r="J46" s="7"/>
    </row>
    <row r="47" spans="1:10" ht="37.5" hidden="1" customHeight="1" x14ac:dyDescent="0.3">
      <c r="A47" s="89"/>
      <c r="B47" s="88" t="s">
        <v>43</v>
      </c>
      <c r="C47" s="81"/>
      <c r="D47" s="77" t="s">
        <v>31</v>
      </c>
      <c r="E47" s="7">
        <f t="shared" si="0"/>
        <v>0</v>
      </c>
      <c r="F47" s="7"/>
      <c r="G47" s="8"/>
      <c r="H47" s="8"/>
      <c r="I47" s="8"/>
      <c r="J47" s="7"/>
    </row>
    <row r="48" spans="1:10" ht="37.5" hidden="1" customHeight="1" x14ac:dyDescent="0.3">
      <c r="A48" s="89"/>
      <c r="B48" s="88"/>
      <c r="C48" s="81"/>
      <c r="D48" s="77" t="s">
        <v>25</v>
      </c>
      <c r="E48" s="7">
        <f t="shared" si="0"/>
        <v>0</v>
      </c>
      <c r="F48" s="7"/>
      <c r="G48" s="8"/>
      <c r="H48" s="8"/>
      <c r="I48" s="8"/>
      <c r="J48" s="7"/>
    </row>
    <row r="49" spans="1:10" ht="37.5" hidden="1" customHeight="1" x14ac:dyDescent="0.3">
      <c r="A49" s="89"/>
      <c r="B49" s="88" t="s">
        <v>44</v>
      </c>
      <c r="C49" s="81"/>
      <c r="D49" s="77" t="s">
        <v>31</v>
      </c>
      <c r="E49" s="7">
        <f t="shared" si="0"/>
        <v>0</v>
      </c>
      <c r="F49" s="7"/>
      <c r="G49" s="8"/>
      <c r="H49" s="8"/>
      <c r="I49" s="8"/>
      <c r="J49" s="7"/>
    </row>
    <row r="50" spans="1:10" ht="37.5" hidden="1" customHeight="1" x14ac:dyDescent="0.3">
      <c r="A50" s="89"/>
      <c r="B50" s="88"/>
      <c r="C50" s="81"/>
      <c r="D50" s="77" t="s">
        <v>25</v>
      </c>
      <c r="E50" s="7">
        <f t="shared" si="0"/>
        <v>0</v>
      </c>
      <c r="F50" s="7"/>
      <c r="G50" s="8"/>
      <c r="H50" s="8"/>
      <c r="I50" s="8"/>
      <c r="J50" s="7"/>
    </row>
    <row r="51" spans="1:10" ht="37.5" hidden="1" customHeight="1" x14ac:dyDescent="0.3">
      <c r="A51" s="89"/>
      <c r="B51" s="88" t="s">
        <v>45</v>
      </c>
      <c r="C51" s="81"/>
      <c r="D51" s="77" t="s">
        <v>31</v>
      </c>
      <c r="E51" s="7">
        <f t="shared" si="0"/>
        <v>0</v>
      </c>
      <c r="F51" s="7"/>
      <c r="G51" s="8"/>
      <c r="H51" s="8"/>
      <c r="I51" s="8"/>
      <c r="J51" s="7"/>
    </row>
    <row r="52" spans="1:10" ht="37.5" hidden="1" customHeight="1" x14ac:dyDescent="0.3">
      <c r="A52" s="89"/>
      <c r="B52" s="88"/>
      <c r="C52" s="81"/>
      <c r="D52" s="77" t="s">
        <v>25</v>
      </c>
      <c r="E52" s="7">
        <f t="shared" si="0"/>
        <v>0</v>
      </c>
      <c r="F52" s="7"/>
      <c r="G52" s="8"/>
      <c r="H52" s="8"/>
      <c r="I52" s="8"/>
      <c r="J52" s="7"/>
    </row>
    <row r="53" spans="1:10" ht="37.5" customHeight="1" x14ac:dyDescent="0.25">
      <c r="A53" s="89"/>
      <c r="B53" s="93" t="s">
        <v>46</v>
      </c>
      <c r="C53" s="81"/>
      <c r="D53" s="77" t="s">
        <v>31</v>
      </c>
      <c r="E53" s="7">
        <f>G53+H53+I53+F53+J53</f>
        <v>14832.12</v>
      </c>
      <c r="F53" s="7"/>
      <c r="G53" s="8"/>
      <c r="H53" s="8">
        <v>14832.12</v>
      </c>
      <c r="I53" s="8"/>
      <c r="J53" s="7"/>
    </row>
    <row r="54" spans="1:10" ht="37.5" customHeight="1" x14ac:dyDescent="0.25">
      <c r="A54" s="89"/>
      <c r="B54" s="94"/>
      <c r="C54" s="81"/>
      <c r="D54" s="77" t="s">
        <v>25</v>
      </c>
      <c r="E54" s="7">
        <f t="shared" si="0"/>
        <v>780.7</v>
      </c>
      <c r="F54" s="7"/>
      <c r="G54" s="8"/>
      <c r="H54" s="8">
        <v>780.7</v>
      </c>
      <c r="I54" s="8"/>
      <c r="J54" s="7"/>
    </row>
    <row r="55" spans="1:10" ht="37.5" customHeight="1" x14ac:dyDescent="0.25">
      <c r="A55" s="89"/>
      <c r="B55" s="88" t="s">
        <v>131</v>
      </c>
      <c r="C55" s="81"/>
      <c r="D55" s="77" t="s">
        <v>31</v>
      </c>
      <c r="E55" s="7">
        <f t="shared" si="0"/>
        <v>45493.48</v>
      </c>
      <c r="F55" s="7"/>
      <c r="G55" s="8"/>
      <c r="H55" s="8">
        <v>45493.48</v>
      </c>
      <c r="I55" s="8"/>
      <c r="J55" s="7"/>
    </row>
    <row r="56" spans="1:10" ht="37.5" customHeight="1" x14ac:dyDescent="0.25">
      <c r="A56" s="89"/>
      <c r="B56" s="88"/>
      <c r="C56" s="81"/>
      <c r="D56" s="77" t="s">
        <v>25</v>
      </c>
      <c r="E56" s="7">
        <f t="shared" si="0"/>
        <v>2394.4</v>
      </c>
      <c r="F56" s="7"/>
      <c r="G56" s="8"/>
      <c r="H56" s="8">
        <v>2394.4</v>
      </c>
      <c r="I56" s="8"/>
      <c r="J56" s="7"/>
    </row>
    <row r="57" spans="1:10" ht="37.5" hidden="1" customHeight="1" x14ac:dyDescent="0.3">
      <c r="A57" s="89"/>
      <c r="B57" s="88" t="s">
        <v>112</v>
      </c>
      <c r="C57" s="81"/>
      <c r="D57" s="77" t="s">
        <v>31</v>
      </c>
      <c r="E57" s="7">
        <f t="shared" si="0"/>
        <v>0</v>
      </c>
      <c r="F57" s="7"/>
      <c r="G57" s="8"/>
      <c r="H57" s="8"/>
      <c r="I57" s="8"/>
      <c r="J57" s="7"/>
    </row>
    <row r="58" spans="1:10" ht="37.5" hidden="1" customHeight="1" x14ac:dyDescent="0.3">
      <c r="A58" s="89"/>
      <c r="B58" s="88"/>
      <c r="C58" s="81"/>
      <c r="D58" s="77" t="s">
        <v>25</v>
      </c>
      <c r="E58" s="7">
        <f t="shared" si="0"/>
        <v>0</v>
      </c>
      <c r="F58" s="7"/>
      <c r="G58" s="8"/>
      <c r="H58" s="8"/>
      <c r="I58" s="8"/>
      <c r="J58" s="7"/>
    </row>
    <row r="59" spans="1:10" ht="53.25" hidden="1" customHeight="1" x14ac:dyDescent="0.3">
      <c r="A59" s="76" t="s">
        <v>69</v>
      </c>
      <c r="B59" s="75" t="s">
        <v>137</v>
      </c>
      <c r="C59" s="73" t="s">
        <v>74</v>
      </c>
      <c r="D59" s="77" t="s">
        <v>25</v>
      </c>
      <c r="E59" s="7">
        <f t="shared" si="0"/>
        <v>0</v>
      </c>
      <c r="F59" s="7"/>
      <c r="G59" s="8"/>
      <c r="H59" s="8"/>
      <c r="I59" s="8"/>
      <c r="J59" s="7"/>
    </row>
    <row r="60" spans="1:10" ht="71.25" hidden="1" customHeight="1" x14ac:dyDescent="0.3">
      <c r="A60" s="76" t="s">
        <v>85</v>
      </c>
      <c r="B60" s="75" t="s">
        <v>92</v>
      </c>
      <c r="C60" s="73" t="s">
        <v>86</v>
      </c>
      <c r="D60" s="77" t="s">
        <v>25</v>
      </c>
      <c r="E60" s="7">
        <f t="shared" si="0"/>
        <v>0</v>
      </c>
      <c r="F60" s="8"/>
      <c r="G60" s="8"/>
      <c r="H60" s="8"/>
      <c r="I60" s="8"/>
      <c r="J60" s="7"/>
    </row>
    <row r="61" spans="1:10" ht="52.9" customHeight="1" x14ac:dyDescent="0.25">
      <c r="A61" s="76" t="s">
        <v>69</v>
      </c>
      <c r="B61" s="75" t="s">
        <v>90</v>
      </c>
      <c r="C61" s="73" t="s">
        <v>86</v>
      </c>
      <c r="D61" s="77" t="s">
        <v>25</v>
      </c>
      <c r="E61" s="7">
        <f t="shared" si="0"/>
        <v>172.1</v>
      </c>
      <c r="F61" s="8"/>
      <c r="G61" s="8"/>
      <c r="H61" s="8">
        <v>172.1</v>
      </c>
      <c r="I61" s="8"/>
      <c r="J61" s="7"/>
    </row>
    <row r="62" spans="1:10" ht="34.9" hidden="1" customHeight="1" x14ac:dyDescent="0.3">
      <c r="A62" s="89" t="s">
        <v>89</v>
      </c>
      <c r="B62" s="87" t="s">
        <v>138</v>
      </c>
      <c r="C62" s="85" t="s">
        <v>86</v>
      </c>
      <c r="D62" s="77" t="s">
        <v>17</v>
      </c>
      <c r="E62" s="7">
        <f t="shared" si="0"/>
        <v>0</v>
      </c>
      <c r="F62" s="8"/>
      <c r="G62" s="8"/>
      <c r="H62" s="8"/>
      <c r="I62" s="8"/>
      <c r="J62" s="7"/>
    </row>
    <row r="63" spans="1:10" ht="29.45" hidden="1" customHeight="1" x14ac:dyDescent="0.3">
      <c r="A63" s="89"/>
      <c r="B63" s="87"/>
      <c r="C63" s="85"/>
      <c r="D63" s="77" t="s">
        <v>25</v>
      </c>
      <c r="E63" s="7">
        <f t="shared" si="0"/>
        <v>0</v>
      </c>
      <c r="F63" s="8"/>
      <c r="G63" s="8"/>
      <c r="H63" s="8"/>
      <c r="I63" s="8"/>
      <c r="J63" s="7"/>
    </row>
    <row r="64" spans="1:10" ht="30" hidden="1" customHeight="1" x14ac:dyDescent="0.3">
      <c r="A64" s="89"/>
      <c r="B64" s="87"/>
      <c r="C64" s="85"/>
      <c r="D64" s="77" t="s">
        <v>87</v>
      </c>
      <c r="E64" s="7">
        <f t="shared" si="0"/>
        <v>0</v>
      </c>
      <c r="F64" s="8"/>
      <c r="G64" s="8"/>
      <c r="H64" s="8"/>
      <c r="I64" s="8"/>
      <c r="J64" s="7"/>
    </row>
    <row r="65" spans="1:10" ht="94.5" customHeight="1" x14ac:dyDescent="0.25">
      <c r="A65" s="76" t="s">
        <v>85</v>
      </c>
      <c r="B65" s="75" t="s">
        <v>158</v>
      </c>
      <c r="C65" s="73" t="s">
        <v>86</v>
      </c>
      <c r="D65" s="77" t="s">
        <v>25</v>
      </c>
      <c r="E65" s="7">
        <f t="shared" si="0"/>
        <v>6519.7</v>
      </c>
      <c r="F65" s="8"/>
      <c r="G65" s="8"/>
      <c r="H65" s="8">
        <v>6519.7</v>
      </c>
      <c r="I65" s="8"/>
      <c r="J65" s="7"/>
    </row>
    <row r="66" spans="1:10" ht="61.5" hidden="1" customHeight="1" x14ac:dyDescent="0.3">
      <c r="A66" s="76" t="s">
        <v>94</v>
      </c>
      <c r="B66" s="75" t="s">
        <v>140</v>
      </c>
      <c r="C66" s="73" t="s">
        <v>86</v>
      </c>
      <c r="D66" s="77" t="s">
        <v>25</v>
      </c>
      <c r="E66" s="7">
        <f t="shared" si="0"/>
        <v>0</v>
      </c>
      <c r="F66" s="8"/>
      <c r="G66" s="8"/>
      <c r="H66" s="8"/>
      <c r="I66" s="8"/>
      <c r="J66" s="7"/>
    </row>
    <row r="67" spans="1:10" ht="33.6" hidden="1" customHeight="1" x14ac:dyDescent="0.3">
      <c r="A67" s="89" t="s">
        <v>113</v>
      </c>
      <c r="B67" s="87" t="s">
        <v>141</v>
      </c>
      <c r="C67" s="85" t="s">
        <v>86</v>
      </c>
      <c r="D67" s="77" t="s">
        <v>17</v>
      </c>
      <c r="E67" s="7">
        <f t="shared" si="0"/>
        <v>0</v>
      </c>
      <c r="F67" s="8"/>
      <c r="G67" s="8"/>
      <c r="H67" s="8">
        <f t="shared" ref="H67:J67" si="6">H68+H69</f>
        <v>0</v>
      </c>
      <c r="I67" s="8">
        <f t="shared" si="6"/>
        <v>0</v>
      </c>
      <c r="J67" s="8">
        <f t="shared" si="6"/>
        <v>0</v>
      </c>
    </row>
    <row r="68" spans="1:10" ht="27.6" hidden="1" customHeight="1" x14ac:dyDescent="0.3">
      <c r="A68" s="89"/>
      <c r="B68" s="87"/>
      <c r="C68" s="85"/>
      <c r="D68" s="77" t="s">
        <v>25</v>
      </c>
      <c r="E68" s="7">
        <f t="shared" si="0"/>
        <v>0</v>
      </c>
      <c r="F68" s="8"/>
      <c r="G68" s="8"/>
      <c r="H68" s="8"/>
      <c r="I68" s="8"/>
      <c r="J68" s="7"/>
    </row>
    <row r="69" spans="1:10" ht="34.15" hidden="1" customHeight="1" x14ac:dyDescent="0.3">
      <c r="A69" s="89"/>
      <c r="B69" s="87"/>
      <c r="C69" s="85"/>
      <c r="D69" s="77" t="s">
        <v>87</v>
      </c>
      <c r="E69" s="7">
        <f t="shared" si="0"/>
        <v>0</v>
      </c>
      <c r="F69" s="8"/>
      <c r="G69" s="8"/>
      <c r="H69" s="8"/>
      <c r="I69" s="8"/>
      <c r="J69" s="7"/>
    </row>
    <row r="70" spans="1:10" ht="61.5" hidden="1" customHeight="1" x14ac:dyDescent="0.3">
      <c r="A70" s="76" t="s">
        <v>114</v>
      </c>
      <c r="B70" s="75" t="s">
        <v>142</v>
      </c>
      <c r="C70" s="73" t="s">
        <v>86</v>
      </c>
      <c r="D70" s="77" t="s">
        <v>87</v>
      </c>
      <c r="E70" s="7">
        <f t="shared" si="0"/>
        <v>0</v>
      </c>
      <c r="F70" s="8"/>
      <c r="G70" s="8"/>
      <c r="H70" s="8"/>
      <c r="I70" s="8"/>
      <c r="J70" s="7"/>
    </row>
    <row r="71" spans="1:10" ht="72" hidden="1" customHeight="1" x14ac:dyDescent="0.3">
      <c r="A71" s="76" t="s">
        <v>115</v>
      </c>
      <c r="B71" s="75" t="s">
        <v>143</v>
      </c>
      <c r="C71" s="73" t="s">
        <v>86</v>
      </c>
      <c r="D71" s="77" t="s">
        <v>25</v>
      </c>
      <c r="E71" s="7">
        <f t="shared" si="0"/>
        <v>0</v>
      </c>
      <c r="F71" s="8"/>
      <c r="G71" s="8"/>
      <c r="H71" s="8"/>
      <c r="I71" s="8"/>
      <c r="J71" s="7"/>
    </row>
    <row r="72" spans="1:10" ht="84" hidden="1" customHeight="1" x14ac:dyDescent="0.3">
      <c r="A72" s="76" t="s">
        <v>116</v>
      </c>
      <c r="B72" s="75" t="s">
        <v>144</v>
      </c>
      <c r="C72" s="73" t="s">
        <v>86</v>
      </c>
      <c r="D72" s="77" t="s">
        <v>25</v>
      </c>
      <c r="E72" s="7">
        <f t="shared" si="0"/>
        <v>0</v>
      </c>
      <c r="F72" s="8"/>
      <c r="G72" s="8"/>
      <c r="H72" s="8"/>
      <c r="I72" s="8"/>
      <c r="J72" s="7"/>
    </row>
    <row r="73" spans="1:10" ht="115.5" hidden="1" customHeight="1" x14ac:dyDescent="0.3">
      <c r="A73" s="76" t="s">
        <v>117</v>
      </c>
      <c r="B73" s="75" t="s">
        <v>145</v>
      </c>
      <c r="C73" s="73" t="s">
        <v>86</v>
      </c>
      <c r="D73" s="77" t="s">
        <v>25</v>
      </c>
      <c r="E73" s="7">
        <f t="shared" si="0"/>
        <v>0</v>
      </c>
      <c r="F73" s="8"/>
      <c r="G73" s="8"/>
      <c r="H73" s="8"/>
      <c r="I73" s="8"/>
      <c r="J73" s="7"/>
    </row>
    <row r="74" spans="1:10" ht="67.900000000000006" customHeight="1" x14ac:dyDescent="0.25">
      <c r="A74" s="76" t="s">
        <v>88</v>
      </c>
      <c r="B74" s="75" t="s">
        <v>146</v>
      </c>
      <c r="C74" s="73" t="s">
        <v>86</v>
      </c>
      <c r="D74" s="77" t="s">
        <v>25</v>
      </c>
      <c r="E74" s="7">
        <f t="shared" si="0"/>
        <v>7024.7999999999993</v>
      </c>
      <c r="F74" s="8"/>
      <c r="G74" s="8"/>
      <c r="H74" s="8">
        <v>2312</v>
      </c>
      <c r="I74" s="8">
        <v>2616.6999999999998</v>
      </c>
      <c r="J74" s="7">
        <v>2096.1</v>
      </c>
    </row>
    <row r="75" spans="1:10" ht="66.599999999999994" customHeight="1" x14ac:dyDescent="0.25">
      <c r="A75" s="76" t="s">
        <v>89</v>
      </c>
      <c r="B75" s="75" t="s">
        <v>135</v>
      </c>
      <c r="C75" s="73" t="s">
        <v>86</v>
      </c>
      <c r="D75" s="77" t="s">
        <v>25</v>
      </c>
      <c r="E75" s="7">
        <f t="shared" ref="E75:E78" si="7">G75+H75+I75+F75+J75</f>
        <v>128.30000000000001</v>
      </c>
      <c r="F75" s="8"/>
      <c r="G75" s="8"/>
      <c r="H75" s="8">
        <v>128.30000000000001</v>
      </c>
      <c r="I75" s="8"/>
      <c r="J75" s="7"/>
    </row>
    <row r="76" spans="1:10" ht="32.450000000000003" customHeight="1" x14ac:dyDescent="0.25">
      <c r="A76" s="89" t="s">
        <v>93</v>
      </c>
      <c r="B76" s="87" t="s">
        <v>139</v>
      </c>
      <c r="C76" s="85" t="s">
        <v>86</v>
      </c>
      <c r="D76" s="77" t="s">
        <v>17</v>
      </c>
      <c r="E76" s="7">
        <f t="shared" si="7"/>
        <v>122093.6</v>
      </c>
      <c r="F76" s="8"/>
      <c r="G76" s="8"/>
      <c r="H76" s="8">
        <f t="shared" ref="H76:J76" si="8">H77+H78</f>
        <v>0</v>
      </c>
      <c r="I76" s="8">
        <f t="shared" si="8"/>
        <v>61046.8</v>
      </c>
      <c r="J76" s="8">
        <f t="shared" si="8"/>
        <v>61046.8</v>
      </c>
    </row>
    <row r="77" spans="1:10" ht="30" customHeight="1" x14ac:dyDescent="0.25">
      <c r="A77" s="89"/>
      <c r="B77" s="87"/>
      <c r="C77" s="85"/>
      <c r="D77" s="77" t="s">
        <v>31</v>
      </c>
      <c r="E77" s="7">
        <f t="shared" si="7"/>
        <v>115988.8</v>
      </c>
      <c r="F77" s="8"/>
      <c r="G77" s="8"/>
      <c r="H77" s="8"/>
      <c r="I77" s="8">
        <v>57994.400000000001</v>
      </c>
      <c r="J77" s="7">
        <v>57994.400000000001</v>
      </c>
    </row>
    <row r="78" spans="1:10" ht="31.15" customHeight="1" x14ac:dyDescent="0.25">
      <c r="A78" s="89"/>
      <c r="B78" s="87"/>
      <c r="C78" s="85"/>
      <c r="D78" s="77" t="s">
        <v>25</v>
      </c>
      <c r="E78" s="7">
        <f t="shared" si="7"/>
        <v>6104.8</v>
      </c>
      <c r="F78" s="8"/>
      <c r="G78" s="8"/>
      <c r="H78" s="8"/>
      <c r="I78" s="8">
        <v>3052.4</v>
      </c>
      <c r="J78" s="7">
        <v>3052.4</v>
      </c>
    </row>
    <row r="79" spans="1:10" ht="72.75" customHeight="1" x14ac:dyDescent="0.25">
      <c r="A79" s="76" t="s">
        <v>48</v>
      </c>
      <c r="B79" s="75" t="s">
        <v>160</v>
      </c>
      <c r="C79" s="9"/>
      <c r="D79" s="77" t="s">
        <v>25</v>
      </c>
      <c r="E79" s="7">
        <f t="shared" si="0"/>
        <v>330593</v>
      </c>
      <c r="F79" s="8">
        <f>F80+F81+F82+F83+F85+F84+F86</f>
        <v>0</v>
      </c>
      <c r="G79" s="8">
        <f t="shared" ref="G79:J79" si="9">G80+G81+G82+G83+G85+G84+G86</f>
        <v>0</v>
      </c>
      <c r="H79" s="8">
        <f t="shared" si="9"/>
        <v>115160</v>
      </c>
      <c r="I79" s="8">
        <f t="shared" si="9"/>
        <v>107919.3</v>
      </c>
      <c r="J79" s="8">
        <f t="shared" si="9"/>
        <v>107513.7</v>
      </c>
    </row>
    <row r="80" spans="1:10" ht="97.9" customHeight="1" x14ac:dyDescent="0.25">
      <c r="A80" s="74" t="s">
        <v>49</v>
      </c>
      <c r="B80" s="75" t="s">
        <v>147</v>
      </c>
      <c r="C80" s="73" t="s">
        <v>50</v>
      </c>
      <c r="D80" s="75" t="s">
        <v>25</v>
      </c>
      <c r="E80" s="7">
        <f t="shared" ref="E80:E102" si="10">G80+H80+I80+F80+J80</f>
        <v>307570.80000000005</v>
      </c>
      <c r="F80" s="7"/>
      <c r="G80" s="7"/>
      <c r="H80" s="7">
        <v>102106.1</v>
      </c>
      <c r="I80" s="7">
        <v>102946.8</v>
      </c>
      <c r="J80" s="7">
        <v>102517.9</v>
      </c>
    </row>
    <row r="81" spans="1:10" ht="57" customHeight="1" x14ac:dyDescent="0.25">
      <c r="A81" s="74" t="s">
        <v>51</v>
      </c>
      <c r="B81" s="75" t="s">
        <v>148</v>
      </c>
      <c r="C81" s="73" t="s">
        <v>52</v>
      </c>
      <c r="D81" s="75" t="s">
        <v>25</v>
      </c>
      <c r="E81" s="7">
        <f t="shared" si="10"/>
        <v>13014.900000000001</v>
      </c>
      <c r="F81" s="7"/>
      <c r="G81" s="7"/>
      <c r="H81" s="7">
        <v>4320.5</v>
      </c>
      <c r="I81" s="7">
        <v>4347.2</v>
      </c>
      <c r="J81" s="7">
        <v>4347.2</v>
      </c>
    </row>
    <row r="82" spans="1:10" ht="60" customHeight="1" x14ac:dyDescent="0.25">
      <c r="A82" s="74" t="s">
        <v>53</v>
      </c>
      <c r="B82" s="75" t="s">
        <v>149</v>
      </c>
      <c r="C82" s="73" t="s">
        <v>52</v>
      </c>
      <c r="D82" s="75" t="s">
        <v>25</v>
      </c>
      <c r="E82" s="7">
        <f t="shared" si="10"/>
        <v>1845.7999999999997</v>
      </c>
      <c r="F82" s="7"/>
      <c r="G82" s="7"/>
      <c r="H82" s="7">
        <v>571.9</v>
      </c>
      <c r="I82" s="7">
        <v>625.29999999999995</v>
      </c>
      <c r="J82" s="7">
        <v>648.6</v>
      </c>
    </row>
    <row r="83" spans="1:10" ht="55.5" customHeight="1" x14ac:dyDescent="0.25">
      <c r="A83" s="74" t="s">
        <v>60</v>
      </c>
      <c r="B83" s="75" t="s">
        <v>150</v>
      </c>
      <c r="C83" s="73" t="s">
        <v>52</v>
      </c>
      <c r="D83" s="75" t="s">
        <v>25</v>
      </c>
      <c r="E83" s="7">
        <f t="shared" si="10"/>
        <v>2982.5</v>
      </c>
      <c r="F83" s="7"/>
      <c r="G83" s="7"/>
      <c r="H83" s="7">
        <v>2982.5</v>
      </c>
      <c r="I83" s="7"/>
      <c r="J83" s="7"/>
    </row>
    <row r="84" spans="1:10" ht="103.5" hidden="1" customHeight="1" x14ac:dyDescent="0.3">
      <c r="A84" s="74" t="s">
        <v>156</v>
      </c>
      <c r="B84" s="75" t="s">
        <v>110</v>
      </c>
      <c r="C84" s="73" t="s">
        <v>52</v>
      </c>
      <c r="D84" s="75" t="s">
        <v>25</v>
      </c>
      <c r="E84" s="7">
        <f t="shared" si="10"/>
        <v>0</v>
      </c>
      <c r="F84" s="7"/>
      <c r="G84" s="7"/>
      <c r="H84" s="7"/>
      <c r="I84" s="7"/>
      <c r="J84" s="7"/>
    </row>
    <row r="85" spans="1:10" ht="60" customHeight="1" x14ac:dyDescent="0.25">
      <c r="A85" s="74" t="s">
        <v>109</v>
      </c>
      <c r="B85" s="75" t="s">
        <v>151</v>
      </c>
      <c r="C85" s="73" t="s">
        <v>52</v>
      </c>
      <c r="D85" s="75" t="s">
        <v>25</v>
      </c>
      <c r="E85" s="7">
        <f t="shared" si="10"/>
        <v>4875</v>
      </c>
      <c r="F85" s="7"/>
      <c r="G85" s="7"/>
      <c r="H85" s="7">
        <v>4875</v>
      </c>
      <c r="I85" s="7"/>
      <c r="J85" s="7"/>
    </row>
    <row r="86" spans="1:10" ht="62.45" customHeight="1" x14ac:dyDescent="0.25">
      <c r="A86" s="74" t="s">
        <v>118</v>
      </c>
      <c r="B86" s="75" t="s">
        <v>159</v>
      </c>
      <c r="C86" s="73" t="s">
        <v>52</v>
      </c>
      <c r="D86" s="75" t="s">
        <v>25</v>
      </c>
      <c r="E86" s="7">
        <f t="shared" ref="E86" si="11">G86+H86+I86+F86+J86</f>
        <v>304</v>
      </c>
      <c r="F86" s="7"/>
      <c r="G86" s="7"/>
      <c r="H86" s="7">
        <v>304</v>
      </c>
      <c r="I86" s="7"/>
      <c r="J86" s="7"/>
    </row>
    <row r="87" spans="1:10" ht="24.75" customHeight="1" x14ac:dyDescent="0.25">
      <c r="A87" s="89"/>
      <c r="B87" s="89" t="s">
        <v>54</v>
      </c>
      <c r="C87" s="92"/>
      <c r="D87" s="77" t="s">
        <v>17</v>
      </c>
      <c r="E87" s="7">
        <f t="shared" si="10"/>
        <v>530032.19999999995</v>
      </c>
      <c r="F87" s="8">
        <f>F88+F89+F90</f>
        <v>0</v>
      </c>
      <c r="G87" s="8">
        <f t="shared" ref="G87:I87" si="12">G88+G89+G90</f>
        <v>0</v>
      </c>
      <c r="H87" s="8">
        <f t="shared" si="12"/>
        <v>187792.8</v>
      </c>
      <c r="I87" s="8">
        <f t="shared" si="12"/>
        <v>171582.80000000002</v>
      </c>
      <c r="J87" s="8">
        <f t="shared" ref="J87" si="13">J88+J89+J90</f>
        <v>170656.6</v>
      </c>
    </row>
    <row r="88" spans="1:10" ht="22.5" customHeight="1" x14ac:dyDescent="0.25">
      <c r="A88" s="89"/>
      <c r="B88" s="89"/>
      <c r="C88" s="92"/>
      <c r="D88" s="77" t="s">
        <v>25</v>
      </c>
      <c r="E88" s="7">
        <f t="shared" si="10"/>
        <v>353717.8</v>
      </c>
      <c r="F88" s="8">
        <f>F79+F13</f>
        <v>0</v>
      </c>
      <c r="G88" s="8">
        <f>G79+G13</f>
        <v>0</v>
      </c>
      <c r="H88" s="8">
        <f>H79+H13</f>
        <v>127467.2</v>
      </c>
      <c r="I88" s="8">
        <f>I79+I13</f>
        <v>113588.40000000001</v>
      </c>
      <c r="J88" s="8">
        <f>J79+J13</f>
        <v>112662.2</v>
      </c>
    </row>
    <row r="89" spans="1:10" ht="26.25" customHeight="1" x14ac:dyDescent="0.25">
      <c r="A89" s="89"/>
      <c r="B89" s="89"/>
      <c r="C89" s="92"/>
      <c r="D89" s="77" t="s">
        <v>31</v>
      </c>
      <c r="E89" s="7">
        <f t="shared" si="10"/>
        <v>176314.4</v>
      </c>
      <c r="F89" s="8">
        <f t="shared" ref="F89:J90" si="14">F14</f>
        <v>0</v>
      </c>
      <c r="G89" s="8">
        <f t="shared" si="14"/>
        <v>0</v>
      </c>
      <c r="H89" s="8">
        <f t="shared" si="14"/>
        <v>60325.600000000006</v>
      </c>
      <c r="I89" s="8">
        <f t="shared" si="14"/>
        <v>57994.400000000001</v>
      </c>
      <c r="J89" s="8">
        <f t="shared" si="14"/>
        <v>57994.400000000001</v>
      </c>
    </row>
    <row r="90" spans="1:10" ht="26.25" hidden="1" customHeight="1" x14ac:dyDescent="0.3">
      <c r="A90" s="89"/>
      <c r="B90" s="89"/>
      <c r="C90" s="92"/>
      <c r="D90" s="77" t="s">
        <v>87</v>
      </c>
      <c r="E90" s="7">
        <f t="shared" si="10"/>
        <v>0</v>
      </c>
      <c r="F90" s="8">
        <f t="shared" si="14"/>
        <v>0</v>
      </c>
      <c r="G90" s="8">
        <f t="shared" si="14"/>
        <v>0</v>
      </c>
      <c r="H90" s="8">
        <f t="shared" si="14"/>
        <v>0</v>
      </c>
      <c r="I90" s="8">
        <f t="shared" si="14"/>
        <v>0</v>
      </c>
      <c r="J90" s="8">
        <f t="shared" si="14"/>
        <v>0</v>
      </c>
    </row>
    <row r="91" spans="1:10" ht="21.75" customHeight="1" x14ac:dyDescent="0.25">
      <c r="A91" s="89"/>
      <c r="B91" s="89" t="s">
        <v>55</v>
      </c>
      <c r="C91" s="92"/>
      <c r="D91" s="77" t="s">
        <v>17</v>
      </c>
      <c r="E91" s="7">
        <f t="shared" si="10"/>
        <v>586027.20000000007</v>
      </c>
      <c r="F91" s="8">
        <f>F92+F93+F94</f>
        <v>0</v>
      </c>
      <c r="G91" s="8">
        <f t="shared" ref="G91:I91" si="15">G92+G93+G94</f>
        <v>0</v>
      </c>
      <c r="H91" s="8">
        <f t="shared" si="15"/>
        <v>206457.80000000002</v>
      </c>
      <c r="I91" s="8">
        <f t="shared" si="15"/>
        <v>190247.80000000002</v>
      </c>
      <c r="J91" s="8">
        <f t="shared" ref="J91" si="16">J92+J93+J94</f>
        <v>189321.60000000001</v>
      </c>
    </row>
    <row r="92" spans="1:10" ht="26.25" customHeight="1" x14ac:dyDescent="0.25">
      <c r="A92" s="89"/>
      <c r="B92" s="89"/>
      <c r="C92" s="92"/>
      <c r="D92" s="77" t="s">
        <v>25</v>
      </c>
      <c r="E92" s="7">
        <f t="shared" si="10"/>
        <v>409712.80000000005</v>
      </c>
      <c r="F92" s="8">
        <f>F88+F10</f>
        <v>0</v>
      </c>
      <c r="G92" s="8">
        <f>G88+G10</f>
        <v>0</v>
      </c>
      <c r="H92" s="8">
        <f>H88+H10</f>
        <v>146132.20000000001</v>
      </c>
      <c r="I92" s="8">
        <f>I88+I10</f>
        <v>132253.40000000002</v>
      </c>
      <c r="J92" s="8">
        <f>J88+J10</f>
        <v>131327.20000000001</v>
      </c>
    </row>
    <row r="93" spans="1:10" ht="27.75" customHeight="1" x14ac:dyDescent="0.25">
      <c r="A93" s="89"/>
      <c r="B93" s="89"/>
      <c r="C93" s="92"/>
      <c r="D93" s="77" t="s">
        <v>31</v>
      </c>
      <c r="E93" s="7">
        <f t="shared" si="10"/>
        <v>176314.4</v>
      </c>
      <c r="F93" s="8">
        <f>F89</f>
        <v>0</v>
      </c>
      <c r="G93" s="8">
        <f>G89</f>
        <v>0</v>
      </c>
      <c r="H93" s="8">
        <f>H89</f>
        <v>60325.600000000006</v>
      </c>
      <c r="I93" s="8">
        <f>I89</f>
        <v>57994.400000000001</v>
      </c>
      <c r="J93" s="8">
        <f>J89</f>
        <v>57994.400000000001</v>
      </c>
    </row>
    <row r="94" spans="1:10" ht="27.75" hidden="1" customHeight="1" x14ac:dyDescent="0.3">
      <c r="A94" s="89"/>
      <c r="B94" s="89"/>
      <c r="C94" s="92"/>
      <c r="D94" s="77" t="s">
        <v>87</v>
      </c>
      <c r="E94" s="7">
        <f t="shared" si="10"/>
        <v>0</v>
      </c>
      <c r="F94" s="8">
        <f>F15</f>
        <v>0</v>
      </c>
      <c r="G94" s="8">
        <f>G15</f>
        <v>0</v>
      </c>
      <c r="H94" s="8">
        <f>H15</f>
        <v>0</v>
      </c>
      <c r="I94" s="8">
        <f>I15</f>
        <v>0</v>
      </c>
      <c r="J94" s="8">
        <f>J15</f>
        <v>0</v>
      </c>
    </row>
    <row r="95" spans="1:10" ht="22.5" customHeight="1" x14ac:dyDescent="0.25">
      <c r="A95" s="89"/>
      <c r="B95" s="81" t="s">
        <v>62</v>
      </c>
      <c r="C95" s="81"/>
      <c r="D95" s="77" t="s">
        <v>17</v>
      </c>
      <c r="E95" s="7">
        <f t="shared" si="10"/>
        <v>307570.80000000005</v>
      </c>
      <c r="F95" s="8">
        <f t="shared" ref="F95:J95" si="17">F96</f>
        <v>0</v>
      </c>
      <c r="G95" s="8">
        <f t="shared" si="17"/>
        <v>0</v>
      </c>
      <c r="H95" s="8">
        <f t="shared" si="17"/>
        <v>102106.1</v>
      </c>
      <c r="I95" s="8">
        <f t="shared" si="17"/>
        <v>102946.8</v>
      </c>
      <c r="J95" s="8">
        <f t="shared" si="17"/>
        <v>102517.9</v>
      </c>
    </row>
    <row r="96" spans="1:10" ht="32.25" customHeight="1" x14ac:dyDescent="0.25">
      <c r="A96" s="89"/>
      <c r="B96" s="89"/>
      <c r="C96" s="81"/>
      <c r="D96" s="77" t="s">
        <v>25</v>
      </c>
      <c r="E96" s="7">
        <f t="shared" si="10"/>
        <v>307570.80000000005</v>
      </c>
      <c r="F96" s="8">
        <f>F80</f>
        <v>0</v>
      </c>
      <c r="G96" s="8">
        <f>G80</f>
        <v>0</v>
      </c>
      <c r="H96" s="8">
        <f>H80</f>
        <v>102106.1</v>
      </c>
      <c r="I96" s="8">
        <f>I80</f>
        <v>102946.8</v>
      </c>
      <c r="J96" s="8">
        <f>J80</f>
        <v>102517.9</v>
      </c>
    </row>
    <row r="97" spans="1:10" ht="30.75" customHeight="1" x14ac:dyDescent="0.25">
      <c r="A97" s="89"/>
      <c r="B97" s="81" t="s">
        <v>63</v>
      </c>
      <c r="C97" s="81"/>
      <c r="D97" s="77" t="s">
        <v>17</v>
      </c>
      <c r="E97" s="7">
        <f t="shared" si="10"/>
        <v>79017.2</v>
      </c>
      <c r="F97" s="8">
        <f t="shared" ref="F97:J97" si="18">F98</f>
        <v>0</v>
      </c>
      <c r="G97" s="8">
        <f t="shared" si="18"/>
        <v>0</v>
      </c>
      <c r="H97" s="8">
        <f t="shared" si="18"/>
        <v>31718.9</v>
      </c>
      <c r="I97" s="8">
        <f t="shared" si="18"/>
        <v>23637.5</v>
      </c>
      <c r="J97" s="8">
        <f t="shared" si="18"/>
        <v>23660.799999999999</v>
      </c>
    </row>
    <row r="98" spans="1:10" ht="27" customHeight="1" x14ac:dyDescent="0.25">
      <c r="A98" s="89"/>
      <c r="B98" s="89"/>
      <c r="C98" s="81"/>
      <c r="D98" s="77" t="s">
        <v>25</v>
      </c>
      <c r="E98" s="7">
        <f t="shared" si="10"/>
        <v>79017.2</v>
      </c>
      <c r="F98" s="8">
        <f>F84+F83+F82+F81+F59+F10+F85+F86</f>
        <v>0</v>
      </c>
      <c r="G98" s="8">
        <f>G84+G83+G82+G81+G59+G10+G85+G86</f>
        <v>0</v>
      </c>
      <c r="H98" s="8">
        <f>H84+H83+H82+H81+H59+H10+H85+H86</f>
        <v>31718.9</v>
      </c>
      <c r="I98" s="8">
        <f>I84+I83+I82+I81+I59+I10+I85+I86</f>
        <v>23637.5</v>
      </c>
      <c r="J98" s="8">
        <f>J84+J83+J82+J81+J59+J10+J85+J86</f>
        <v>23660.799999999999</v>
      </c>
    </row>
    <row r="99" spans="1:10" ht="26.25" customHeight="1" x14ac:dyDescent="0.25">
      <c r="A99" s="89"/>
      <c r="B99" s="81" t="s">
        <v>64</v>
      </c>
      <c r="C99" s="81"/>
      <c r="D99" s="77" t="s">
        <v>17</v>
      </c>
      <c r="E99" s="7">
        <f t="shared" si="10"/>
        <v>199439.19999999998</v>
      </c>
      <c r="F99" s="8">
        <f>F100+F101+F102</f>
        <v>0</v>
      </c>
      <c r="G99" s="8">
        <f t="shared" ref="G99:I99" si="19">G100+G101+G102</f>
        <v>0</v>
      </c>
      <c r="H99" s="8">
        <f t="shared" si="19"/>
        <v>72632.800000000003</v>
      </c>
      <c r="I99" s="8">
        <f t="shared" si="19"/>
        <v>63663.5</v>
      </c>
      <c r="J99" s="8">
        <f t="shared" ref="J99" si="20">J100+J101+J102</f>
        <v>63142.9</v>
      </c>
    </row>
    <row r="100" spans="1:10" ht="27" customHeight="1" x14ac:dyDescent="0.25">
      <c r="A100" s="89"/>
      <c r="B100" s="81"/>
      <c r="C100" s="81"/>
      <c r="D100" s="77" t="s">
        <v>25</v>
      </c>
      <c r="E100" s="7">
        <f t="shared" si="10"/>
        <v>23124.800000000003</v>
      </c>
      <c r="F100" s="8">
        <f>F66+F65+F63+F61+F60+F18+F71+F72+F73+F74+F68+F75+F78</f>
        <v>0</v>
      </c>
      <c r="G100" s="8">
        <f>G66+G65+G63+G61+G60+G18+G71+G72+G73+G74+G68</f>
        <v>0</v>
      </c>
      <c r="H100" s="8">
        <f>H66+H65+H63+H61+H60+H18+H71+H72+H73+H74+H68+H75</f>
        <v>12307.2</v>
      </c>
      <c r="I100" s="8">
        <f>I66+I65+I63+I61+I60+I18+I71+I72+I73+I74+I68+I78</f>
        <v>5669.1</v>
      </c>
      <c r="J100" s="8">
        <f>J66+J65+J63+J61+J60+J18+J71+J72+J73+J74+J68+J78</f>
        <v>5148.5</v>
      </c>
    </row>
    <row r="101" spans="1:10" ht="31.5" customHeight="1" x14ac:dyDescent="0.25">
      <c r="A101" s="89"/>
      <c r="B101" s="81"/>
      <c r="C101" s="81"/>
      <c r="D101" s="77" t="s">
        <v>31</v>
      </c>
      <c r="E101" s="7">
        <f t="shared" si="10"/>
        <v>176314.4</v>
      </c>
      <c r="F101" s="8">
        <f>F14</f>
        <v>0</v>
      </c>
      <c r="G101" s="8">
        <f>G14</f>
        <v>0</v>
      </c>
      <c r="H101" s="8">
        <f>H14</f>
        <v>60325.600000000006</v>
      </c>
      <c r="I101" s="8">
        <f>I14</f>
        <v>57994.400000000001</v>
      </c>
      <c r="J101" s="8">
        <f>J14</f>
        <v>57994.400000000001</v>
      </c>
    </row>
    <row r="102" spans="1:10" ht="22.5" hidden="1" customHeight="1" x14ac:dyDescent="0.3">
      <c r="A102" s="89"/>
      <c r="B102" s="81"/>
      <c r="C102" s="81"/>
      <c r="D102" s="77" t="s">
        <v>87</v>
      </c>
      <c r="E102" s="7">
        <f t="shared" si="10"/>
        <v>0</v>
      </c>
      <c r="F102" s="8">
        <f>F64+F69+F70</f>
        <v>0</v>
      </c>
      <c r="G102" s="8">
        <f t="shared" ref="G102:I102" si="21">G64+G69+G70</f>
        <v>0</v>
      </c>
      <c r="H102" s="8">
        <f t="shared" si="21"/>
        <v>0</v>
      </c>
      <c r="I102" s="8">
        <f t="shared" si="21"/>
        <v>0</v>
      </c>
      <c r="J102" s="8">
        <f t="shared" ref="J102" si="22">J64+J69+J70</f>
        <v>0</v>
      </c>
    </row>
    <row r="103" spans="1:10" x14ac:dyDescent="0.25">
      <c r="A103" s="10"/>
      <c r="B103" s="10"/>
      <c r="C103" s="11"/>
      <c r="D103" s="12"/>
      <c r="E103" s="27"/>
      <c r="F103" s="13"/>
      <c r="G103" s="13"/>
      <c r="H103" s="13"/>
      <c r="I103" s="13"/>
    </row>
    <row r="104" spans="1:10" x14ac:dyDescent="0.25">
      <c r="A104" s="1" t="s">
        <v>56</v>
      </c>
    </row>
    <row r="105" spans="1:10" x14ac:dyDescent="0.25">
      <c r="A105" s="14" t="s">
        <v>57</v>
      </c>
    </row>
    <row r="106" spans="1:10" x14ac:dyDescent="0.25">
      <c r="A106" s="1" t="s">
        <v>58</v>
      </c>
    </row>
    <row r="107" spans="1:10" x14ac:dyDescent="0.25">
      <c r="A107" s="1" t="s">
        <v>59</v>
      </c>
    </row>
    <row r="109" spans="1:10" x14ac:dyDescent="0.25">
      <c r="E109" s="15"/>
      <c r="F109" s="25"/>
    </row>
  </sheetData>
  <mergeCells count="80">
    <mergeCell ref="G1:J1"/>
    <mergeCell ref="A8:J8"/>
    <mergeCell ref="A76:A78"/>
    <mergeCell ref="B76:B78"/>
    <mergeCell ref="C76:C78"/>
    <mergeCell ref="A97:A98"/>
    <mergeCell ref="B97:B98"/>
    <mergeCell ref="C97:C98"/>
    <mergeCell ref="A53:A54"/>
    <mergeCell ref="B53:B54"/>
    <mergeCell ref="A57:A58"/>
    <mergeCell ref="B57:B58"/>
    <mergeCell ref="A62:A64"/>
    <mergeCell ref="B62:B64"/>
    <mergeCell ref="A55:A56"/>
    <mergeCell ref="B55:B56"/>
    <mergeCell ref="A67:A69"/>
    <mergeCell ref="A99:A102"/>
    <mergeCell ref="B99:B102"/>
    <mergeCell ref="C99:C102"/>
    <mergeCell ref="C87:C90"/>
    <mergeCell ref="A91:A94"/>
    <mergeCell ref="B91:B94"/>
    <mergeCell ref="C91:C94"/>
    <mergeCell ref="A95:A96"/>
    <mergeCell ref="B95:B96"/>
    <mergeCell ref="C95:C96"/>
    <mergeCell ref="A87:A90"/>
    <mergeCell ref="B87:B90"/>
    <mergeCell ref="B67:B69"/>
    <mergeCell ref="A11:I11"/>
    <mergeCell ref="C12:C58"/>
    <mergeCell ref="A19:A20"/>
    <mergeCell ref="B19:B20"/>
    <mergeCell ref="A21:A22"/>
    <mergeCell ref="B21:B22"/>
    <mergeCell ref="A29:A30"/>
    <mergeCell ref="B29:B30"/>
    <mergeCell ref="A31:A32"/>
    <mergeCell ref="B31:B32"/>
    <mergeCell ref="A33:A34"/>
    <mergeCell ref="B33:B34"/>
    <mergeCell ref="A35:A36"/>
    <mergeCell ref="B35:B36"/>
    <mergeCell ref="A2:I2"/>
    <mergeCell ref="A4:A6"/>
    <mergeCell ref="B4:B6"/>
    <mergeCell ref="C4:C6"/>
    <mergeCell ref="D4:D6"/>
    <mergeCell ref="E5:E6"/>
    <mergeCell ref="E4:J4"/>
    <mergeCell ref="F5:J5"/>
    <mergeCell ref="A51:A52"/>
    <mergeCell ref="B51:B52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C67:C69"/>
    <mergeCell ref="C62:C64"/>
    <mergeCell ref="A12:A15"/>
    <mergeCell ref="B12:B15"/>
    <mergeCell ref="A16:A18"/>
    <mergeCell ref="B16:B18"/>
    <mergeCell ref="B37:B38"/>
    <mergeCell ref="A37:A38"/>
    <mergeCell ref="A23:A24"/>
    <mergeCell ref="A25:A26"/>
    <mergeCell ref="B23:B24"/>
    <mergeCell ref="B25:B26"/>
    <mergeCell ref="A27:A28"/>
    <mergeCell ref="B27:B28"/>
    <mergeCell ref="A39:A40"/>
    <mergeCell ref="B39:B40"/>
  </mergeCells>
  <pageMargins left="0.39370078740157483" right="0.39370078740157483" top="0.9055118110236221" bottom="0.39370078740157483" header="0.31496062992125984" footer="0.31496062992125984"/>
  <pageSetup paperSize="9" scale="74" fitToHeight="4" orientation="landscape" r:id="rId1"/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B12" sqref="B12:B15"/>
    </sheetView>
  </sheetViews>
  <sheetFormatPr defaultColWidth="9.140625" defaultRowHeight="16.5" x14ac:dyDescent="0.25"/>
  <cols>
    <col min="1" max="1" width="20.28515625" style="1" customWidth="1"/>
    <col min="2" max="2" width="44.28515625" style="1" customWidth="1"/>
    <col min="3" max="3" width="20" style="1" hidden="1" customWidth="1"/>
    <col min="4" max="4" width="33.140625" style="1" customWidth="1"/>
    <col min="5" max="5" width="14.5703125" style="1" hidden="1" customWidth="1"/>
    <col min="6" max="6" width="13.85546875" style="1" hidden="1" customWidth="1"/>
    <col min="7" max="7" width="22.42578125" style="1" customWidth="1"/>
    <col min="8" max="8" width="13.28515625" style="1" hidden="1" customWidth="1"/>
    <col min="9" max="9" width="13" style="1" hidden="1" customWidth="1"/>
    <col min="10" max="10" width="14.140625" style="1" customWidth="1"/>
    <col min="11" max="11" width="14" style="1" customWidth="1"/>
    <col min="12" max="12" width="0" style="1" hidden="1" customWidth="1"/>
    <col min="13" max="16384" width="9.140625" style="1"/>
  </cols>
  <sheetData>
    <row r="1" spans="1:12" ht="15" customHeight="1" x14ac:dyDescent="0.3">
      <c r="G1" s="79"/>
      <c r="H1" s="79"/>
      <c r="I1" s="79"/>
    </row>
    <row r="2" spans="1:12" ht="18.75" customHeight="1" x14ac:dyDescent="0.25">
      <c r="A2" s="80" t="s">
        <v>107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ht="28.15" customHeight="1" x14ac:dyDescent="0.3"/>
    <row r="4" spans="1:12" ht="45" customHeight="1" x14ac:dyDescent="0.25">
      <c r="A4" s="81" t="s">
        <v>12</v>
      </c>
      <c r="B4" s="81" t="s">
        <v>13</v>
      </c>
      <c r="C4" s="81" t="s">
        <v>14</v>
      </c>
      <c r="D4" s="81" t="s">
        <v>15</v>
      </c>
      <c r="E4" s="114" t="s">
        <v>108</v>
      </c>
      <c r="F4" s="115"/>
      <c r="G4" s="115"/>
      <c r="H4" s="115"/>
      <c r="I4" s="115"/>
      <c r="J4" s="115"/>
      <c r="K4" s="115"/>
    </row>
    <row r="5" spans="1:12" ht="22.5" customHeight="1" x14ac:dyDescent="0.25">
      <c r="A5" s="81"/>
      <c r="B5" s="81"/>
      <c r="C5" s="81"/>
      <c r="D5" s="81"/>
      <c r="E5" s="81" t="s">
        <v>17</v>
      </c>
      <c r="F5" s="116" t="s">
        <v>106</v>
      </c>
      <c r="G5" s="117"/>
      <c r="H5" s="117"/>
      <c r="I5" s="118"/>
      <c r="J5" s="113" t="s">
        <v>101</v>
      </c>
      <c r="K5" s="113"/>
    </row>
    <row r="6" spans="1:12" ht="25.5" customHeight="1" x14ac:dyDescent="0.25">
      <c r="A6" s="81"/>
      <c r="B6" s="81"/>
      <c r="C6" s="81"/>
      <c r="D6" s="81"/>
      <c r="E6" s="90"/>
      <c r="F6" s="114"/>
      <c r="G6" s="115"/>
      <c r="H6" s="115"/>
      <c r="I6" s="119"/>
      <c r="J6" s="29">
        <v>2017</v>
      </c>
      <c r="K6" s="29" t="s">
        <v>102</v>
      </c>
    </row>
    <row r="7" spans="1:12" ht="19.5" hidden="1" customHeight="1" x14ac:dyDescent="0.3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  <c r="J7" s="38"/>
      <c r="K7" s="38"/>
      <c r="L7" s="38"/>
    </row>
    <row r="8" spans="1:12" ht="18.75" customHeight="1" x14ac:dyDescent="0.25">
      <c r="A8" s="91" t="s">
        <v>21</v>
      </c>
      <c r="B8" s="91"/>
      <c r="C8" s="91"/>
      <c r="D8" s="91"/>
      <c r="E8" s="91"/>
      <c r="F8" s="91"/>
      <c r="G8" s="91"/>
      <c r="H8" s="91"/>
      <c r="I8" s="91"/>
      <c r="J8" s="38"/>
      <c r="K8" s="38"/>
      <c r="L8" s="38"/>
    </row>
    <row r="9" spans="1:12" ht="77.25" customHeight="1" x14ac:dyDescent="0.25">
      <c r="A9" s="29" t="s">
        <v>22</v>
      </c>
      <c r="B9" s="34" t="s">
        <v>23</v>
      </c>
      <c r="C9" s="37" t="s">
        <v>24</v>
      </c>
      <c r="D9" s="34" t="s">
        <v>25</v>
      </c>
      <c r="E9" s="36">
        <f>G9+H9+I9+F9</f>
        <v>74524.600000000006</v>
      </c>
      <c r="F9" s="36">
        <v>18529.599999999999</v>
      </c>
      <c r="G9" s="36">
        <v>18665</v>
      </c>
      <c r="H9" s="36">
        <v>18665</v>
      </c>
      <c r="I9" s="36">
        <v>18665</v>
      </c>
      <c r="J9" s="40">
        <v>18529.599999999999</v>
      </c>
      <c r="K9" s="40">
        <f>G9-J9</f>
        <v>135.40000000000146</v>
      </c>
      <c r="L9" s="38" t="s">
        <v>103</v>
      </c>
    </row>
    <row r="10" spans="1:12" ht="30.75" customHeight="1" x14ac:dyDescent="0.25">
      <c r="A10" s="29"/>
      <c r="B10" s="29" t="s">
        <v>26</v>
      </c>
      <c r="C10" s="30"/>
      <c r="D10" s="31" t="s">
        <v>25</v>
      </c>
      <c r="E10" s="7">
        <f>G10+H10+I10+F10</f>
        <v>74524.600000000006</v>
      </c>
      <c r="F10" s="8">
        <f>F9</f>
        <v>18529.599999999999</v>
      </c>
      <c r="G10" s="8">
        <f>G9</f>
        <v>18665</v>
      </c>
      <c r="H10" s="8">
        <f>H9</f>
        <v>18665</v>
      </c>
      <c r="I10" s="8">
        <f>I9</f>
        <v>18665</v>
      </c>
      <c r="J10" s="41">
        <f>J9</f>
        <v>18529.599999999999</v>
      </c>
      <c r="K10" s="42">
        <f t="shared" ref="K10" si="0">G10-J10</f>
        <v>135.40000000000146</v>
      </c>
      <c r="L10" s="38"/>
    </row>
    <row r="11" spans="1:12" ht="24" customHeight="1" x14ac:dyDescent="0.25">
      <c r="A11" s="91" t="s">
        <v>27</v>
      </c>
      <c r="B11" s="91"/>
      <c r="C11" s="91"/>
      <c r="D11" s="91"/>
      <c r="E11" s="91"/>
      <c r="F11" s="91"/>
      <c r="G11" s="91"/>
      <c r="H11" s="91"/>
      <c r="I11" s="91"/>
      <c r="J11" s="41"/>
      <c r="K11" s="42"/>
      <c r="L11" s="38"/>
    </row>
    <row r="12" spans="1:12" s="14" customFormat="1" ht="21.75" customHeight="1" x14ac:dyDescent="0.25">
      <c r="A12" s="95" t="s">
        <v>28</v>
      </c>
      <c r="B12" s="97" t="s">
        <v>95</v>
      </c>
      <c r="C12" s="99" t="s">
        <v>29</v>
      </c>
      <c r="D12" s="33" t="s">
        <v>17</v>
      </c>
      <c r="E12" s="7">
        <f t="shared" ref="E12:E75" si="1">G12+H12+I12+F12</f>
        <v>342875.30000000005</v>
      </c>
      <c r="F12" s="7">
        <f>F13+F14+F15</f>
        <v>138541.9</v>
      </c>
      <c r="G12" s="7">
        <f t="shared" ref="G12:I12" si="2">G13+G14+G15</f>
        <v>80542.600000000006</v>
      </c>
      <c r="H12" s="7">
        <f t="shared" si="2"/>
        <v>62865.000000000007</v>
      </c>
      <c r="I12" s="7">
        <f t="shared" si="2"/>
        <v>60925.80000000001</v>
      </c>
      <c r="J12" s="7">
        <f t="shared" ref="J12" si="3">J13+J14+J15</f>
        <v>5367.7</v>
      </c>
      <c r="K12" s="7">
        <f t="shared" ref="K12:K18" si="4">G12-J12</f>
        <v>75174.900000000009</v>
      </c>
      <c r="L12" s="39"/>
    </row>
    <row r="13" spans="1:12" s="14" customFormat="1" ht="25.5" customHeight="1" x14ac:dyDescent="0.25">
      <c r="A13" s="96"/>
      <c r="B13" s="98"/>
      <c r="C13" s="100"/>
      <c r="D13" s="33" t="s">
        <v>25</v>
      </c>
      <c r="E13" s="7">
        <f t="shared" si="1"/>
        <v>22490.1</v>
      </c>
      <c r="F13" s="7">
        <f>F18+F57+F58+F59+F61+F62</f>
        <v>7104.7000000000007</v>
      </c>
      <c r="G13" s="7">
        <f t="shared" ref="G13:I13" si="5">G18+G57+G58+G59+G61+G62</f>
        <v>9195.7999999999993</v>
      </c>
      <c r="H13" s="7">
        <f t="shared" si="5"/>
        <v>3143.3</v>
      </c>
      <c r="I13" s="7">
        <f t="shared" si="5"/>
        <v>3046.2999999999997</v>
      </c>
      <c r="J13" s="7">
        <f t="shared" ref="J13" si="6">J18+J57+J58+J59+J61+J62</f>
        <v>5367.7</v>
      </c>
      <c r="K13" s="7">
        <f t="shared" si="4"/>
        <v>3828.0999999999995</v>
      </c>
      <c r="L13" s="39"/>
    </row>
    <row r="14" spans="1:12" s="14" customFormat="1" ht="74.25" customHeight="1" x14ac:dyDescent="0.25">
      <c r="A14" s="96"/>
      <c r="B14" s="98"/>
      <c r="C14" s="100"/>
      <c r="D14" s="33" t="s">
        <v>65</v>
      </c>
      <c r="E14" s="7">
        <f>G14+H14+I14+F14</f>
        <v>272443.2</v>
      </c>
      <c r="F14" s="7">
        <f>F17</f>
        <v>83495.199999999997</v>
      </c>
      <c r="G14" s="7">
        <f>G17</f>
        <v>71346.8</v>
      </c>
      <c r="H14" s="7">
        <f>H17</f>
        <v>59721.700000000004</v>
      </c>
      <c r="I14" s="7">
        <f>I17</f>
        <v>57879.500000000007</v>
      </c>
      <c r="J14" s="7">
        <f>J17</f>
        <v>0</v>
      </c>
      <c r="K14" s="7">
        <f t="shared" si="4"/>
        <v>71346.8</v>
      </c>
      <c r="L14" s="39"/>
    </row>
    <row r="15" spans="1:12" s="14" customFormat="1" ht="93" customHeight="1" x14ac:dyDescent="0.25">
      <c r="A15" s="96"/>
      <c r="B15" s="98"/>
      <c r="C15" s="100"/>
      <c r="D15" s="31" t="s">
        <v>91</v>
      </c>
      <c r="E15" s="7">
        <f>G15+H15+I15+F15</f>
        <v>47942</v>
      </c>
      <c r="F15" s="7">
        <f>F60</f>
        <v>47942</v>
      </c>
      <c r="G15" s="7">
        <f t="shared" ref="G15:I15" si="7">G60</f>
        <v>0</v>
      </c>
      <c r="H15" s="7">
        <f t="shared" si="7"/>
        <v>0</v>
      </c>
      <c r="I15" s="7">
        <f t="shared" si="7"/>
        <v>0</v>
      </c>
      <c r="J15" s="7">
        <f t="shared" ref="J15" si="8">J60</f>
        <v>0</v>
      </c>
      <c r="K15" s="7">
        <f t="shared" si="4"/>
        <v>0</v>
      </c>
      <c r="L15" s="39"/>
    </row>
    <row r="16" spans="1:12" s="14" customFormat="1" ht="30" customHeight="1" x14ac:dyDescent="0.25">
      <c r="A16" s="95" t="s">
        <v>61</v>
      </c>
      <c r="B16" s="103" t="s">
        <v>75</v>
      </c>
      <c r="C16" s="100"/>
      <c r="D16" s="34" t="s">
        <v>17</v>
      </c>
      <c r="E16" s="36">
        <f t="shared" si="1"/>
        <v>286782.40000000002</v>
      </c>
      <c r="F16" s="36">
        <f>F17+F18</f>
        <v>87889.7</v>
      </c>
      <c r="G16" s="36">
        <f>G17+G18</f>
        <v>75101.900000000009</v>
      </c>
      <c r="H16" s="36">
        <f t="shared" ref="H16:I16" si="9">H17+H18</f>
        <v>62865.000000000007</v>
      </c>
      <c r="I16" s="36">
        <f t="shared" si="9"/>
        <v>60925.80000000001</v>
      </c>
      <c r="J16" s="40">
        <f>J17+J18</f>
        <v>3851.7</v>
      </c>
      <c r="K16" s="40">
        <f t="shared" si="4"/>
        <v>71250.200000000012</v>
      </c>
      <c r="L16" s="39"/>
    </row>
    <row r="17" spans="1:12" s="14" customFormat="1" ht="27" customHeight="1" x14ac:dyDescent="0.25">
      <c r="A17" s="96"/>
      <c r="B17" s="104"/>
      <c r="C17" s="100"/>
      <c r="D17" s="34" t="s">
        <v>31</v>
      </c>
      <c r="E17" s="36">
        <f t="shared" si="1"/>
        <v>272443.2</v>
      </c>
      <c r="F17" s="36">
        <f>F19+F21+F23+F25+F27+F29+F31+F33+F39+F41+F45+F47+F51+F53+F55</f>
        <v>83495.199999999997</v>
      </c>
      <c r="G17" s="36">
        <f t="shared" ref="G17:I18" si="10">G19+G21+G23+G25+G27+G29+G31+G33+G39+G41+G45+G47+G51+G53+G55</f>
        <v>71346.8</v>
      </c>
      <c r="H17" s="36">
        <f t="shared" si="10"/>
        <v>59721.700000000004</v>
      </c>
      <c r="I17" s="36">
        <f t="shared" si="10"/>
        <v>57879.500000000007</v>
      </c>
      <c r="J17" s="40">
        <v>0</v>
      </c>
      <c r="K17" s="40">
        <f t="shared" si="4"/>
        <v>71346.8</v>
      </c>
      <c r="L17" s="39" t="s">
        <v>104</v>
      </c>
    </row>
    <row r="18" spans="1:12" s="14" customFormat="1" ht="18.75" customHeight="1" x14ac:dyDescent="0.25">
      <c r="A18" s="102"/>
      <c r="B18" s="105"/>
      <c r="C18" s="100"/>
      <c r="D18" s="34" t="s">
        <v>25</v>
      </c>
      <c r="E18" s="36">
        <f t="shared" si="1"/>
        <v>14339.199999999999</v>
      </c>
      <c r="F18" s="36">
        <f>F20+F22+F24+F26+F28+F30+F32+F34+F40+F42+F46+F48+F52+F54+F56</f>
        <v>4394.5</v>
      </c>
      <c r="G18" s="36">
        <f t="shared" si="10"/>
        <v>3755.1</v>
      </c>
      <c r="H18" s="36">
        <f t="shared" si="10"/>
        <v>3143.3</v>
      </c>
      <c r="I18" s="36">
        <f t="shared" si="10"/>
        <v>3046.2999999999997</v>
      </c>
      <c r="J18" s="40">
        <v>3851.7</v>
      </c>
      <c r="K18" s="40">
        <f t="shared" si="4"/>
        <v>-96.599999999999909</v>
      </c>
      <c r="L18" s="39"/>
    </row>
    <row r="19" spans="1:12" s="14" customFormat="1" ht="42.75" customHeight="1" x14ac:dyDescent="0.25">
      <c r="A19" s="86"/>
      <c r="B19" s="97" t="s">
        <v>30</v>
      </c>
      <c r="C19" s="100"/>
      <c r="D19" s="33" t="s">
        <v>31</v>
      </c>
      <c r="E19" s="7">
        <f t="shared" si="1"/>
        <v>14187.8</v>
      </c>
      <c r="F19" s="7"/>
      <c r="G19" s="7"/>
      <c r="H19" s="7">
        <v>14187.8</v>
      </c>
      <c r="I19" s="7"/>
      <c r="J19" s="42"/>
      <c r="K19" s="42"/>
      <c r="L19" s="39"/>
    </row>
    <row r="20" spans="1:12" s="14" customFormat="1" x14ac:dyDescent="0.25">
      <c r="A20" s="86"/>
      <c r="B20" s="106"/>
      <c r="C20" s="100"/>
      <c r="D20" s="33" t="s">
        <v>25</v>
      </c>
      <c r="E20" s="7">
        <f t="shared" si="1"/>
        <v>746.8</v>
      </c>
      <c r="F20" s="7"/>
      <c r="G20" s="7"/>
      <c r="H20" s="7">
        <v>746.8</v>
      </c>
      <c r="I20" s="7"/>
      <c r="J20" s="42"/>
      <c r="K20" s="42"/>
      <c r="L20" s="39"/>
    </row>
    <row r="21" spans="1:12" s="14" customFormat="1" ht="36.75" customHeight="1" x14ac:dyDescent="0.25">
      <c r="A21" s="86"/>
      <c r="B21" s="87" t="s">
        <v>32</v>
      </c>
      <c r="C21" s="100"/>
      <c r="D21" s="33" t="s">
        <v>31</v>
      </c>
      <c r="E21" s="7">
        <f t="shared" si="1"/>
        <v>4643</v>
      </c>
      <c r="F21" s="7"/>
      <c r="G21" s="7">
        <v>4643</v>
      </c>
      <c r="H21" s="7"/>
      <c r="I21" s="7"/>
      <c r="J21" s="42"/>
      <c r="K21" s="42"/>
      <c r="L21" s="39"/>
    </row>
    <row r="22" spans="1:12" s="14" customFormat="1" ht="37.5" customHeight="1" x14ac:dyDescent="0.25">
      <c r="A22" s="86"/>
      <c r="B22" s="87"/>
      <c r="C22" s="100"/>
      <c r="D22" s="33" t="s">
        <v>25</v>
      </c>
      <c r="E22" s="7">
        <f t="shared" si="1"/>
        <v>244.4</v>
      </c>
      <c r="F22" s="7"/>
      <c r="G22" s="7">
        <v>244.4</v>
      </c>
      <c r="H22" s="7"/>
      <c r="I22" s="7"/>
      <c r="J22" s="42"/>
      <c r="K22" s="42"/>
      <c r="L22" s="39"/>
    </row>
    <row r="23" spans="1:12" s="14" customFormat="1" ht="37.5" customHeight="1" x14ac:dyDescent="0.25">
      <c r="A23" s="86"/>
      <c r="B23" s="87" t="s">
        <v>33</v>
      </c>
      <c r="C23" s="100"/>
      <c r="D23" s="33" t="s">
        <v>31</v>
      </c>
      <c r="E23" s="7">
        <f t="shared" si="1"/>
        <v>18120.89</v>
      </c>
      <c r="F23" s="7">
        <v>18120.89</v>
      </c>
      <c r="G23" s="7"/>
      <c r="H23" s="7"/>
      <c r="I23" s="7"/>
      <c r="J23" s="42"/>
      <c r="K23" s="42"/>
      <c r="L23" s="39"/>
    </row>
    <row r="24" spans="1:12" s="14" customFormat="1" ht="37.5" customHeight="1" x14ac:dyDescent="0.25">
      <c r="A24" s="86"/>
      <c r="B24" s="87"/>
      <c r="C24" s="100"/>
      <c r="D24" s="33" t="s">
        <v>25</v>
      </c>
      <c r="E24" s="7">
        <f t="shared" si="1"/>
        <v>953.74</v>
      </c>
      <c r="F24" s="7">
        <v>953.74</v>
      </c>
      <c r="G24" s="7"/>
      <c r="H24" s="7"/>
      <c r="I24" s="7"/>
      <c r="J24" s="42"/>
      <c r="K24" s="42"/>
      <c r="L24" s="39"/>
    </row>
    <row r="25" spans="1:12" s="14" customFormat="1" ht="37.5" customHeight="1" x14ac:dyDescent="0.25">
      <c r="A25" s="86"/>
      <c r="B25" s="87" t="s">
        <v>34</v>
      </c>
      <c r="C25" s="100"/>
      <c r="D25" s="33" t="s">
        <v>31</v>
      </c>
      <c r="E25" s="7">
        <f t="shared" si="1"/>
        <v>30028.15</v>
      </c>
      <c r="F25" s="7">
        <v>30028.15</v>
      </c>
      <c r="G25" s="7"/>
      <c r="H25" s="7"/>
      <c r="I25" s="7"/>
      <c r="J25" s="42"/>
      <c r="K25" s="42"/>
      <c r="L25" s="39"/>
    </row>
    <row r="26" spans="1:12" s="14" customFormat="1" ht="37.5" customHeight="1" x14ac:dyDescent="0.25">
      <c r="A26" s="86"/>
      <c r="B26" s="87"/>
      <c r="C26" s="100"/>
      <c r="D26" s="33" t="s">
        <v>25</v>
      </c>
      <c r="E26" s="7">
        <f t="shared" si="1"/>
        <v>1580.43</v>
      </c>
      <c r="F26" s="7">
        <v>1580.43</v>
      </c>
      <c r="G26" s="7"/>
      <c r="H26" s="7"/>
      <c r="I26" s="7"/>
      <c r="J26" s="42"/>
      <c r="K26" s="42"/>
      <c r="L26" s="39"/>
    </row>
    <row r="27" spans="1:12" s="14" customFormat="1" ht="37.5" customHeight="1" x14ac:dyDescent="0.25">
      <c r="A27" s="86"/>
      <c r="B27" s="87" t="s">
        <v>36</v>
      </c>
      <c r="C27" s="100"/>
      <c r="D27" s="33" t="s">
        <v>31</v>
      </c>
      <c r="E27" s="7">
        <f t="shared" si="1"/>
        <v>10882.78</v>
      </c>
      <c r="F27" s="7">
        <v>10882.78</v>
      </c>
      <c r="G27" s="7"/>
      <c r="H27" s="7"/>
      <c r="I27" s="7"/>
      <c r="J27" s="42"/>
      <c r="K27" s="42"/>
      <c r="L27" s="39"/>
    </row>
    <row r="28" spans="1:12" s="14" customFormat="1" ht="37.5" customHeight="1" x14ac:dyDescent="0.25">
      <c r="A28" s="86"/>
      <c r="B28" s="87"/>
      <c r="C28" s="100"/>
      <c r="D28" s="33" t="s">
        <v>25</v>
      </c>
      <c r="E28" s="7">
        <f t="shared" si="1"/>
        <v>572.78</v>
      </c>
      <c r="F28" s="7">
        <v>572.78</v>
      </c>
      <c r="G28" s="7"/>
      <c r="H28" s="7"/>
      <c r="I28" s="7"/>
      <c r="J28" s="42"/>
      <c r="K28" s="42"/>
      <c r="L28" s="39"/>
    </row>
    <row r="29" spans="1:12" ht="39.75" customHeight="1" x14ac:dyDescent="0.25">
      <c r="A29" s="89"/>
      <c r="B29" s="88" t="s">
        <v>78</v>
      </c>
      <c r="C29" s="100"/>
      <c r="D29" s="31" t="s">
        <v>31</v>
      </c>
      <c r="E29" s="7">
        <f t="shared" si="1"/>
        <v>15341.8</v>
      </c>
      <c r="F29" s="7"/>
      <c r="G29" s="8"/>
      <c r="H29" s="8">
        <v>15341.8</v>
      </c>
      <c r="I29" s="8"/>
      <c r="J29" s="41"/>
      <c r="K29" s="41"/>
      <c r="L29" s="38"/>
    </row>
    <row r="30" spans="1:12" ht="40.5" customHeight="1" x14ac:dyDescent="0.25">
      <c r="A30" s="89"/>
      <c r="B30" s="88"/>
      <c r="C30" s="100"/>
      <c r="D30" s="31" t="s">
        <v>25</v>
      </c>
      <c r="E30" s="7">
        <f t="shared" si="1"/>
        <v>807.5</v>
      </c>
      <c r="F30" s="7"/>
      <c r="G30" s="8"/>
      <c r="H30" s="8">
        <v>807.5</v>
      </c>
      <c r="I30" s="8"/>
      <c r="J30" s="41"/>
      <c r="K30" s="41"/>
      <c r="L30" s="38"/>
    </row>
    <row r="31" spans="1:12" ht="39" customHeight="1" x14ac:dyDescent="0.25">
      <c r="A31" s="89"/>
      <c r="B31" s="88" t="s">
        <v>79</v>
      </c>
      <c r="C31" s="100"/>
      <c r="D31" s="31" t="s">
        <v>31</v>
      </c>
      <c r="E31" s="7">
        <f t="shared" si="1"/>
        <v>22079.200000000001</v>
      </c>
      <c r="F31" s="7"/>
      <c r="G31" s="8"/>
      <c r="H31" s="8"/>
      <c r="I31" s="8">
        <v>22079.200000000001</v>
      </c>
      <c r="J31" s="41"/>
      <c r="K31" s="41"/>
      <c r="L31" s="38"/>
    </row>
    <row r="32" spans="1:12" ht="42.75" customHeight="1" x14ac:dyDescent="0.25">
      <c r="A32" s="89"/>
      <c r="B32" s="88" t="s">
        <v>35</v>
      </c>
      <c r="C32" s="100"/>
      <c r="D32" s="31" t="s">
        <v>25</v>
      </c>
      <c r="E32" s="7">
        <f t="shared" si="1"/>
        <v>1162.0999999999999</v>
      </c>
      <c r="F32" s="7"/>
      <c r="G32" s="8"/>
      <c r="H32" s="8"/>
      <c r="I32" s="8">
        <v>1162.0999999999999</v>
      </c>
      <c r="J32" s="41"/>
      <c r="K32" s="41"/>
      <c r="L32" s="38"/>
    </row>
    <row r="33" spans="1:12" ht="31.5" customHeight="1" x14ac:dyDescent="0.25">
      <c r="A33" s="89"/>
      <c r="B33" s="88" t="s">
        <v>80</v>
      </c>
      <c r="C33" s="100"/>
      <c r="D33" s="31" t="s">
        <v>31</v>
      </c>
      <c r="E33" s="7">
        <f t="shared" si="1"/>
        <v>16992.099999999999</v>
      </c>
      <c r="F33" s="7"/>
      <c r="G33" s="8"/>
      <c r="H33" s="8"/>
      <c r="I33" s="8">
        <v>16992.099999999999</v>
      </c>
      <c r="J33" s="41"/>
      <c r="K33" s="41"/>
      <c r="L33" s="38"/>
    </row>
    <row r="34" spans="1:12" ht="36.75" customHeight="1" x14ac:dyDescent="0.25">
      <c r="A34" s="89"/>
      <c r="B34" s="88"/>
      <c r="C34" s="100"/>
      <c r="D34" s="31" t="s">
        <v>25</v>
      </c>
      <c r="E34" s="7">
        <f t="shared" si="1"/>
        <v>894.3</v>
      </c>
      <c r="F34" s="7"/>
      <c r="G34" s="8"/>
      <c r="H34" s="8"/>
      <c r="I34" s="8">
        <v>894.3</v>
      </c>
      <c r="J34" s="41"/>
      <c r="K34" s="41"/>
      <c r="L34" s="38"/>
    </row>
    <row r="35" spans="1:12" ht="39.75" hidden="1" customHeight="1" x14ac:dyDescent="0.3">
      <c r="A35" s="89"/>
      <c r="B35" s="88" t="s">
        <v>37</v>
      </c>
      <c r="C35" s="100"/>
      <c r="D35" s="31" t="s">
        <v>31</v>
      </c>
      <c r="E35" s="7">
        <f t="shared" si="1"/>
        <v>0</v>
      </c>
      <c r="F35" s="7"/>
      <c r="G35" s="8"/>
      <c r="H35" s="8"/>
      <c r="I35" s="8"/>
      <c r="J35" s="41"/>
      <c r="K35" s="41"/>
      <c r="L35" s="38"/>
    </row>
    <row r="36" spans="1:12" ht="35.25" hidden="1" customHeight="1" x14ac:dyDescent="0.3">
      <c r="A36" s="89"/>
      <c r="B36" s="88"/>
      <c r="C36" s="100"/>
      <c r="D36" s="31" t="s">
        <v>25</v>
      </c>
      <c r="E36" s="7">
        <f t="shared" si="1"/>
        <v>0</v>
      </c>
      <c r="F36" s="7"/>
      <c r="G36" s="8"/>
      <c r="H36" s="8"/>
      <c r="I36" s="8"/>
      <c r="J36" s="41"/>
      <c r="K36" s="41"/>
      <c r="L36" s="38"/>
    </row>
    <row r="37" spans="1:12" ht="43.5" hidden="1" customHeight="1" x14ac:dyDescent="0.3">
      <c r="A37" s="89"/>
      <c r="B37" s="88" t="s">
        <v>38</v>
      </c>
      <c r="C37" s="100"/>
      <c r="D37" s="31" t="s">
        <v>31</v>
      </c>
      <c r="E37" s="7">
        <f t="shared" si="1"/>
        <v>0</v>
      </c>
      <c r="F37" s="7"/>
      <c r="G37" s="8"/>
      <c r="H37" s="8"/>
      <c r="I37" s="8"/>
      <c r="J37" s="41"/>
      <c r="K37" s="41"/>
      <c r="L37" s="38"/>
    </row>
    <row r="38" spans="1:12" ht="40.5" hidden="1" customHeight="1" x14ac:dyDescent="0.3">
      <c r="A38" s="89"/>
      <c r="B38" s="88"/>
      <c r="C38" s="100"/>
      <c r="D38" s="31" t="s">
        <v>25</v>
      </c>
      <c r="E38" s="7">
        <f t="shared" si="1"/>
        <v>0</v>
      </c>
      <c r="F38" s="7"/>
      <c r="G38" s="8"/>
      <c r="H38" s="8"/>
      <c r="I38" s="8"/>
      <c r="J38" s="41"/>
      <c r="K38" s="41"/>
      <c r="L38" s="38"/>
    </row>
    <row r="39" spans="1:12" ht="37.5" customHeight="1" x14ac:dyDescent="0.25">
      <c r="A39" s="89"/>
      <c r="B39" s="88" t="s">
        <v>39</v>
      </c>
      <c r="C39" s="100"/>
      <c r="D39" s="31" t="s">
        <v>31</v>
      </c>
      <c r="E39" s="7">
        <f t="shared" si="1"/>
        <v>3364.8</v>
      </c>
      <c r="F39" s="7"/>
      <c r="G39" s="8"/>
      <c r="H39" s="28">
        <v>3364.8</v>
      </c>
      <c r="I39" s="8"/>
      <c r="J39" s="41"/>
      <c r="K39" s="41"/>
      <c r="L39" s="38"/>
    </row>
    <row r="40" spans="1:12" ht="37.5" customHeight="1" x14ac:dyDescent="0.25">
      <c r="A40" s="89"/>
      <c r="B40" s="88"/>
      <c r="C40" s="100"/>
      <c r="D40" s="31" t="s">
        <v>25</v>
      </c>
      <c r="E40" s="7">
        <f t="shared" si="1"/>
        <v>177.1</v>
      </c>
      <c r="F40" s="7"/>
      <c r="G40" s="8"/>
      <c r="H40" s="8">
        <v>177.1</v>
      </c>
      <c r="I40" s="8"/>
      <c r="J40" s="41"/>
      <c r="K40" s="41"/>
      <c r="L40" s="38"/>
    </row>
    <row r="41" spans="1:12" ht="37.5" customHeight="1" x14ac:dyDescent="0.25">
      <c r="A41" s="89"/>
      <c r="B41" s="88" t="s">
        <v>40</v>
      </c>
      <c r="C41" s="100"/>
      <c r="D41" s="31" t="s">
        <v>31</v>
      </c>
      <c r="E41" s="7">
        <f t="shared" si="1"/>
        <v>4250.8999999999996</v>
      </c>
      <c r="F41" s="7"/>
      <c r="G41" s="8"/>
      <c r="H41" s="8">
        <v>4250.8999999999996</v>
      </c>
      <c r="I41" s="8"/>
      <c r="J41" s="41"/>
      <c r="K41" s="41"/>
      <c r="L41" s="38"/>
    </row>
    <row r="42" spans="1:12" ht="37.5" customHeight="1" x14ac:dyDescent="0.25">
      <c r="A42" s="89"/>
      <c r="B42" s="88"/>
      <c r="C42" s="100"/>
      <c r="D42" s="31" t="s">
        <v>25</v>
      </c>
      <c r="E42" s="7">
        <f t="shared" si="1"/>
        <v>223.7</v>
      </c>
      <c r="F42" s="7"/>
      <c r="G42" s="8"/>
      <c r="H42" s="8">
        <v>223.7</v>
      </c>
      <c r="I42" s="8"/>
      <c r="J42" s="41"/>
      <c r="K42" s="41"/>
      <c r="L42" s="38"/>
    </row>
    <row r="43" spans="1:12" ht="37.5" hidden="1" customHeight="1" x14ac:dyDescent="0.3">
      <c r="A43" s="89"/>
      <c r="B43" s="88" t="s">
        <v>41</v>
      </c>
      <c r="C43" s="100"/>
      <c r="D43" s="31" t="s">
        <v>31</v>
      </c>
      <c r="E43" s="7">
        <f t="shared" si="1"/>
        <v>0</v>
      </c>
      <c r="F43" s="7"/>
      <c r="G43" s="8"/>
      <c r="H43" s="8"/>
      <c r="I43" s="8"/>
      <c r="J43" s="41"/>
      <c r="K43" s="41"/>
      <c r="L43" s="38"/>
    </row>
    <row r="44" spans="1:12" ht="37.5" hidden="1" customHeight="1" x14ac:dyDescent="0.3">
      <c r="A44" s="89"/>
      <c r="B44" s="88"/>
      <c r="C44" s="100"/>
      <c r="D44" s="31" t="s">
        <v>25</v>
      </c>
      <c r="E44" s="7">
        <f t="shared" si="1"/>
        <v>0</v>
      </c>
      <c r="F44" s="7"/>
      <c r="G44" s="8"/>
      <c r="H44" s="8"/>
      <c r="I44" s="8"/>
      <c r="J44" s="41"/>
      <c r="K44" s="41"/>
      <c r="L44" s="38"/>
    </row>
    <row r="45" spans="1:12" ht="37.5" customHeight="1" x14ac:dyDescent="0.25">
      <c r="A45" s="89"/>
      <c r="B45" s="88" t="s">
        <v>42</v>
      </c>
      <c r="C45" s="100"/>
      <c r="D45" s="31" t="s">
        <v>31</v>
      </c>
      <c r="E45" s="7">
        <f t="shared" si="1"/>
        <v>11045.9</v>
      </c>
      <c r="F45" s="7"/>
      <c r="G45" s="8"/>
      <c r="H45" s="8"/>
      <c r="I45" s="8">
        <v>11045.9</v>
      </c>
      <c r="J45" s="41"/>
      <c r="K45" s="41"/>
      <c r="L45" s="38"/>
    </row>
    <row r="46" spans="1:12" ht="37.5" customHeight="1" x14ac:dyDescent="0.25">
      <c r="A46" s="89"/>
      <c r="B46" s="88"/>
      <c r="C46" s="100"/>
      <c r="D46" s="31" t="s">
        <v>25</v>
      </c>
      <c r="E46" s="7">
        <f t="shared" si="1"/>
        <v>581.4</v>
      </c>
      <c r="F46" s="7"/>
      <c r="G46" s="8"/>
      <c r="H46" s="8"/>
      <c r="I46" s="8">
        <v>581.4</v>
      </c>
      <c r="J46" s="41"/>
      <c r="K46" s="41"/>
      <c r="L46" s="38"/>
    </row>
    <row r="47" spans="1:12" ht="37.5" customHeight="1" x14ac:dyDescent="0.25">
      <c r="A47" s="89"/>
      <c r="B47" s="88" t="s">
        <v>43</v>
      </c>
      <c r="C47" s="100"/>
      <c r="D47" s="31" t="s">
        <v>31</v>
      </c>
      <c r="E47" s="7">
        <f t="shared" si="1"/>
        <v>11769.36</v>
      </c>
      <c r="F47" s="7">
        <v>4007.06</v>
      </c>
      <c r="G47" s="8"/>
      <c r="H47" s="8"/>
      <c r="I47" s="8">
        <v>7762.3</v>
      </c>
      <c r="J47" s="41"/>
      <c r="K47" s="41"/>
      <c r="L47" s="38"/>
    </row>
    <row r="48" spans="1:12" ht="37.5" customHeight="1" x14ac:dyDescent="0.25">
      <c r="A48" s="89"/>
      <c r="B48" s="88"/>
      <c r="C48" s="100"/>
      <c r="D48" s="31" t="s">
        <v>25</v>
      </c>
      <c r="E48" s="7">
        <f t="shared" si="1"/>
        <v>619.4</v>
      </c>
      <c r="F48" s="7">
        <v>210.9</v>
      </c>
      <c r="G48" s="8"/>
      <c r="H48" s="8"/>
      <c r="I48" s="8">
        <v>408.5</v>
      </c>
      <c r="J48" s="41"/>
      <c r="K48" s="41"/>
      <c r="L48" s="38"/>
    </row>
    <row r="49" spans="1:12" ht="37.5" hidden="1" customHeight="1" x14ac:dyDescent="0.3">
      <c r="A49" s="89"/>
      <c r="B49" s="88" t="s">
        <v>44</v>
      </c>
      <c r="C49" s="100"/>
      <c r="D49" s="31" t="s">
        <v>31</v>
      </c>
      <c r="E49" s="7">
        <f t="shared" si="1"/>
        <v>0</v>
      </c>
      <c r="F49" s="7"/>
      <c r="G49" s="8"/>
      <c r="H49" s="8"/>
      <c r="I49" s="8"/>
      <c r="J49" s="41"/>
      <c r="K49" s="41"/>
      <c r="L49" s="38"/>
    </row>
    <row r="50" spans="1:12" ht="37.5" hidden="1" customHeight="1" x14ac:dyDescent="0.3">
      <c r="A50" s="89"/>
      <c r="B50" s="88"/>
      <c r="C50" s="100"/>
      <c r="D50" s="31" t="s">
        <v>25</v>
      </c>
      <c r="E50" s="7">
        <f t="shared" si="1"/>
        <v>0</v>
      </c>
      <c r="F50" s="7"/>
      <c r="G50" s="8"/>
      <c r="H50" s="8"/>
      <c r="I50" s="8"/>
      <c r="J50" s="41"/>
      <c r="K50" s="41"/>
      <c r="L50" s="38"/>
    </row>
    <row r="51" spans="1:12" ht="37.5" customHeight="1" x14ac:dyDescent="0.25">
      <c r="A51" s="89"/>
      <c r="B51" s="88" t="s">
        <v>45</v>
      </c>
      <c r="C51" s="100"/>
      <c r="D51" s="31" t="s">
        <v>31</v>
      </c>
      <c r="E51" s="7">
        <f t="shared" si="1"/>
        <v>62195.040000000001</v>
      </c>
      <c r="F51" s="7">
        <v>20354.04</v>
      </c>
      <c r="G51" s="8">
        <v>19264.599999999999</v>
      </c>
      <c r="H51" s="8">
        <v>22576.400000000001</v>
      </c>
      <c r="I51" s="8"/>
      <c r="J51" s="41"/>
      <c r="K51" s="41"/>
      <c r="L51" s="38"/>
    </row>
    <row r="52" spans="1:12" ht="37.5" customHeight="1" x14ac:dyDescent="0.25">
      <c r="A52" s="89"/>
      <c r="B52" s="88"/>
      <c r="C52" s="100"/>
      <c r="D52" s="31" t="s">
        <v>25</v>
      </c>
      <c r="E52" s="7">
        <f t="shared" si="1"/>
        <v>3273.37</v>
      </c>
      <c r="F52" s="7">
        <v>1071.27</v>
      </c>
      <c r="G52" s="8">
        <v>1013.9</v>
      </c>
      <c r="H52" s="8">
        <v>1188.2</v>
      </c>
      <c r="I52" s="8"/>
      <c r="J52" s="41"/>
      <c r="K52" s="41"/>
      <c r="L52" s="38"/>
    </row>
    <row r="53" spans="1:12" ht="37.5" customHeight="1" x14ac:dyDescent="0.25">
      <c r="A53" s="89"/>
      <c r="B53" s="88" t="s">
        <v>46</v>
      </c>
      <c r="C53" s="100"/>
      <c r="D53" s="31" t="s">
        <v>31</v>
      </c>
      <c r="E53" s="7">
        <f t="shared" si="1"/>
        <v>22351.9</v>
      </c>
      <c r="F53" s="7"/>
      <c r="G53" s="8">
        <v>22351.9</v>
      </c>
      <c r="H53" s="8"/>
      <c r="I53" s="8"/>
      <c r="J53" s="41"/>
      <c r="K53" s="41"/>
      <c r="L53" s="38"/>
    </row>
    <row r="54" spans="1:12" ht="37.5" customHeight="1" x14ac:dyDescent="0.25">
      <c r="A54" s="89"/>
      <c r="B54" s="88"/>
      <c r="C54" s="100"/>
      <c r="D54" s="31" t="s">
        <v>25</v>
      </c>
      <c r="E54" s="7">
        <f t="shared" si="1"/>
        <v>1176.4000000000001</v>
      </c>
      <c r="F54" s="7"/>
      <c r="G54" s="8">
        <v>1176.4000000000001</v>
      </c>
      <c r="H54" s="8"/>
      <c r="I54" s="8"/>
      <c r="J54" s="41"/>
      <c r="K54" s="41"/>
      <c r="L54" s="38"/>
    </row>
    <row r="55" spans="1:12" ht="37.5" customHeight="1" x14ac:dyDescent="0.25">
      <c r="A55" s="89"/>
      <c r="B55" s="88" t="s">
        <v>47</v>
      </c>
      <c r="C55" s="100"/>
      <c r="D55" s="31" t="s">
        <v>31</v>
      </c>
      <c r="E55" s="7">
        <f t="shared" si="1"/>
        <v>25189.579999999998</v>
      </c>
      <c r="F55" s="7">
        <v>102.28</v>
      </c>
      <c r="G55" s="8">
        <v>25087.3</v>
      </c>
      <c r="H55" s="8"/>
      <c r="I55" s="8"/>
      <c r="J55" s="41"/>
      <c r="K55" s="41"/>
      <c r="L55" s="38"/>
    </row>
    <row r="56" spans="1:12" ht="37.5" customHeight="1" x14ac:dyDescent="0.25">
      <c r="A56" s="89"/>
      <c r="B56" s="88"/>
      <c r="C56" s="101"/>
      <c r="D56" s="31" t="s">
        <v>25</v>
      </c>
      <c r="E56" s="7">
        <f t="shared" si="1"/>
        <v>1325.7800000000002</v>
      </c>
      <c r="F56" s="7">
        <v>5.38</v>
      </c>
      <c r="G56" s="8">
        <v>1320.4</v>
      </c>
      <c r="H56" s="8"/>
      <c r="I56" s="8"/>
      <c r="J56" s="41"/>
      <c r="K56" s="41"/>
      <c r="L56" s="38"/>
    </row>
    <row r="57" spans="1:12" ht="53.25" customHeight="1" x14ac:dyDescent="0.25">
      <c r="A57" s="29" t="s">
        <v>69</v>
      </c>
      <c r="B57" s="34" t="s">
        <v>70</v>
      </c>
      <c r="C57" s="37" t="s">
        <v>74</v>
      </c>
      <c r="D57" s="34" t="s">
        <v>25</v>
      </c>
      <c r="E57" s="36">
        <f t="shared" si="1"/>
        <v>2523</v>
      </c>
      <c r="F57" s="36">
        <v>2523</v>
      </c>
      <c r="G57" s="36"/>
      <c r="H57" s="36"/>
      <c r="I57" s="36"/>
      <c r="J57" s="40">
        <v>1516</v>
      </c>
      <c r="K57" s="40">
        <f>G57-J57</f>
        <v>-1516</v>
      </c>
      <c r="L57" s="38"/>
    </row>
    <row r="58" spans="1:12" ht="71.25" customHeight="1" x14ac:dyDescent="0.25">
      <c r="A58" s="29" t="s">
        <v>85</v>
      </c>
      <c r="B58" s="33" t="s">
        <v>92</v>
      </c>
      <c r="C58" s="6" t="s">
        <v>86</v>
      </c>
      <c r="D58" s="31" t="s">
        <v>25</v>
      </c>
      <c r="E58" s="7">
        <f t="shared" si="1"/>
        <v>0.1</v>
      </c>
      <c r="F58" s="8">
        <v>0.1</v>
      </c>
      <c r="G58" s="8"/>
      <c r="H58" s="8"/>
      <c r="I58" s="8"/>
      <c r="J58" s="41"/>
      <c r="K58" s="41"/>
      <c r="L58" s="38"/>
    </row>
    <row r="59" spans="1:12" ht="45" customHeight="1" x14ac:dyDescent="0.25">
      <c r="A59" s="29" t="s">
        <v>88</v>
      </c>
      <c r="B59" s="33" t="s">
        <v>90</v>
      </c>
      <c r="C59" s="6" t="s">
        <v>86</v>
      </c>
      <c r="D59" s="31" t="s">
        <v>25</v>
      </c>
      <c r="E59" s="7">
        <f t="shared" si="1"/>
        <v>187.1</v>
      </c>
      <c r="F59" s="8">
        <v>187.1</v>
      </c>
      <c r="G59" s="8"/>
      <c r="H59" s="8"/>
      <c r="I59" s="8"/>
      <c r="J59" s="41"/>
      <c r="K59" s="41"/>
      <c r="L59" s="38"/>
    </row>
    <row r="60" spans="1:12" ht="111.75" customHeight="1" x14ac:dyDescent="0.25">
      <c r="A60" s="29" t="s">
        <v>89</v>
      </c>
      <c r="B60" s="33" t="s">
        <v>96</v>
      </c>
      <c r="C60" s="6" t="s">
        <v>86</v>
      </c>
      <c r="D60" s="31" t="s">
        <v>87</v>
      </c>
      <c r="E60" s="7">
        <f t="shared" si="1"/>
        <v>47942</v>
      </c>
      <c r="F60" s="8">
        <v>47942</v>
      </c>
      <c r="G60" s="8"/>
      <c r="H60" s="8"/>
      <c r="I60" s="8"/>
      <c r="J60" s="41"/>
      <c r="K60" s="41"/>
      <c r="L60" s="38"/>
    </row>
    <row r="61" spans="1:12" ht="94.5" customHeight="1" x14ac:dyDescent="0.25">
      <c r="A61" s="29" t="s">
        <v>93</v>
      </c>
      <c r="B61" s="34" t="s">
        <v>97</v>
      </c>
      <c r="C61" s="37" t="s">
        <v>86</v>
      </c>
      <c r="D61" s="34" t="s">
        <v>25</v>
      </c>
      <c r="E61" s="36">
        <f t="shared" si="1"/>
        <v>1828.4</v>
      </c>
      <c r="F61" s="36"/>
      <c r="G61" s="36">
        <v>1828.4</v>
      </c>
      <c r="H61" s="36"/>
      <c r="I61" s="36"/>
      <c r="J61" s="40">
        <v>0</v>
      </c>
      <c r="K61" s="40">
        <f t="shared" ref="K61:K75" si="11">G61-J61</f>
        <v>1828.4</v>
      </c>
      <c r="L61" s="38"/>
    </row>
    <row r="62" spans="1:12" ht="61.5" customHeight="1" x14ac:dyDescent="0.25">
      <c r="A62" s="29" t="s">
        <v>94</v>
      </c>
      <c r="B62" s="34" t="s">
        <v>98</v>
      </c>
      <c r="C62" s="37" t="s">
        <v>86</v>
      </c>
      <c r="D62" s="34" t="s">
        <v>25</v>
      </c>
      <c r="E62" s="36">
        <f t="shared" si="1"/>
        <v>3612.3</v>
      </c>
      <c r="F62" s="36"/>
      <c r="G62" s="36">
        <v>3612.3</v>
      </c>
      <c r="H62" s="36"/>
      <c r="I62" s="36"/>
      <c r="J62" s="40">
        <v>0</v>
      </c>
      <c r="K62" s="40">
        <f t="shared" si="11"/>
        <v>3612.3</v>
      </c>
      <c r="L62" s="38"/>
    </row>
    <row r="63" spans="1:12" ht="72.75" customHeight="1" x14ac:dyDescent="0.25">
      <c r="A63" s="29" t="s">
        <v>48</v>
      </c>
      <c r="B63" s="34" t="s">
        <v>71</v>
      </c>
      <c r="C63" s="35"/>
      <c r="D63" s="34" t="s">
        <v>25</v>
      </c>
      <c r="E63" s="36">
        <f t="shared" si="1"/>
        <v>412082.1</v>
      </c>
      <c r="F63" s="36">
        <f>F64+F65+F66+F67</f>
        <v>102704.4</v>
      </c>
      <c r="G63" s="36">
        <f t="shared" ref="G63:J63" si="12">G64+G65+G66+G67</f>
        <v>107297.60000000001</v>
      </c>
      <c r="H63" s="36">
        <f t="shared" si="12"/>
        <v>101014.7</v>
      </c>
      <c r="I63" s="36">
        <f t="shared" si="12"/>
        <v>101065.4</v>
      </c>
      <c r="J63" s="36">
        <f t="shared" si="12"/>
        <v>101284.09999999999</v>
      </c>
      <c r="K63" s="36">
        <f t="shared" si="11"/>
        <v>6013.5000000000146</v>
      </c>
      <c r="L63" s="38"/>
    </row>
    <row r="64" spans="1:12" ht="115.5" customHeight="1" x14ac:dyDescent="0.25">
      <c r="A64" s="32" t="s">
        <v>49</v>
      </c>
      <c r="B64" s="33" t="s">
        <v>72</v>
      </c>
      <c r="C64" s="6" t="s">
        <v>50</v>
      </c>
      <c r="D64" s="33" t="s">
        <v>25</v>
      </c>
      <c r="E64" s="7">
        <f t="shared" si="1"/>
        <v>391377.19999999995</v>
      </c>
      <c r="F64" s="7">
        <v>97435.6</v>
      </c>
      <c r="G64" s="7">
        <v>100817.60000000001</v>
      </c>
      <c r="H64" s="7">
        <v>96548.5</v>
      </c>
      <c r="I64" s="7">
        <v>96575.5</v>
      </c>
      <c r="J64" s="41">
        <v>97389.5</v>
      </c>
      <c r="K64" s="41">
        <f t="shared" si="11"/>
        <v>3428.1000000000058</v>
      </c>
      <c r="L64" s="38" t="s">
        <v>105</v>
      </c>
    </row>
    <row r="65" spans="1:12" ht="57" customHeight="1" x14ac:dyDescent="0.25">
      <c r="A65" s="32" t="s">
        <v>51</v>
      </c>
      <c r="B65" s="33" t="s">
        <v>73</v>
      </c>
      <c r="C65" s="6" t="s">
        <v>52</v>
      </c>
      <c r="D65" s="33" t="s">
        <v>25</v>
      </c>
      <c r="E65" s="7">
        <f t="shared" si="1"/>
        <v>15585.599999999999</v>
      </c>
      <c r="F65" s="7">
        <v>3542.2</v>
      </c>
      <c r="G65" s="7">
        <v>3989.6</v>
      </c>
      <c r="H65" s="7">
        <v>4026.9</v>
      </c>
      <c r="I65" s="7">
        <v>4026.9</v>
      </c>
      <c r="J65" s="41">
        <v>3542.2</v>
      </c>
      <c r="K65" s="41">
        <f t="shared" si="11"/>
        <v>447.40000000000009</v>
      </c>
      <c r="L65" s="38" t="s">
        <v>105</v>
      </c>
    </row>
    <row r="66" spans="1:12" ht="60" customHeight="1" x14ac:dyDescent="0.25">
      <c r="A66" s="32" t="s">
        <v>53</v>
      </c>
      <c r="B66" s="33" t="s">
        <v>99</v>
      </c>
      <c r="C66" s="6" t="s">
        <v>52</v>
      </c>
      <c r="D66" s="33" t="s">
        <v>25</v>
      </c>
      <c r="E66" s="7">
        <f t="shared" si="1"/>
        <v>1669.1999999999998</v>
      </c>
      <c r="F66" s="7">
        <v>352.4</v>
      </c>
      <c r="G66" s="7">
        <v>414.5</v>
      </c>
      <c r="H66" s="7">
        <v>439.3</v>
      </c>
      <c r="I66" s="7">
        <v>463</v>
      </c>
      <c r="J66" s="41">
        <v>352.4</v>
      </c>
      <c r="K66" s="41">
        <f t="shared" si="11"/>
        <v>62.100000000000023</v>
      </c>
      <c r="L66" s="38" t="s">
        <v>105</v>
      </c>
    </row>
    <row r="67" spans="1:12" ht="55.5" customHeight="1" x14ac:dyDescent="0.25">
      <c r="A67" s="32" t="s">
        <v>60</v>
      </c>
      <c r="B67" s="33" t="s">
        <v>100</v>
      </c>
      <c r="C67" s="6" t="s">
        <v>52</v>
      </c>
      <c r="D67" s="33" t="s">
        <v>25</v>
      </c>
      <c r="E67" s="7">
        <f t="shared" si="1"/>
        <v>3450.1000000000004</v>
      </c>
      <c r="F67" s="7">
        <v>1374.2</v>
      </c>
      <c r="G67" s="7">
        <v>2075.9</v>
      </c>
      <c r="H67" s="7"/>
      <c r="I67" s="7"/>
      <c r="J67" s="41">
        <v>0</v>
      </c>
      <c r="K67" s="41">
        <f t="shared" si="11"/>
        <v>2075.9</v>
      </c>
      <c r="L67" s="38"/>
    </row>
    <row r="68" spans="1:12" ht="24.75" customHeight="1" x14ac:dyDescent="0.25">
      <c r="A68" s="107"/>
      <c r="B68" s="107" t="s">
        <v>54</v>
      </c>
      <c r="C68" s="110"/>
      <c r="D68" s="31" t="s">
        <v>17</v>
      </c>
      <c r="E68" s="7">
        <f t="shared" si="1"/>
        <v>754957.4</v>
      </c>
      <c r="F68" s="8">
        <f>F69+F70+F71</f>
        <v>241246.3</v>
      </c>
      <c r="G68" s="8">
        <f t="shared" ref="G68:I68" si="13">G69+G70+G71</f>
        <v>187840.2</v>
      </c>
      <c r="H68" s="8">
        <f t="shared" si="13"/>
        <v>163879.70000000001</v>
      </c>
      <c r="I68" s="8">
        <f t="shared" si="13"/>
        <v>161991.20000000001</v>
      </c>
      <c r="J68" s="41">
        <f t="shared" ref="J68" si="14">J69+J70+J71</f>
        <v>106651.79999999999</v>
      </c>
      <c r="K68" s="41">
        <f t="shared" si="11"/>
        <v>81188.400000000023</v>
      </c>
      <c r="L68" s="38"/>
    </row>
    <row r="69" spans="1:12" ht="22.5" customHeight="1" x14ac:dyDescent="0.25">
      <c r="A69" s="108"/>
      <c r="B69" s="108"/>
      <c r="C69" s="111"/>
      <c r="D69" s="31" t="s">
        <v>25</v>
      </c>
      <c r="E69" s="7">
        <f t="shared" si="1"/>
        <v>434572.2</v>
      </c>
      <c r="F69" s="8">
        <f>F63+F13</f>
        <v>109809.09999999999</v>
      </c>
      <c r="G69" s="8">
        <f>G63+G13</f>
        <v>116493.40000000001</v>
      </c>
      <c r="H69" s="8">
        <f>H63+H13</f>
        <v>104158</v>
      </c>
      <c r="I69" s="8">
        <f>I63+I13</f>
        <v>104111.7</v>
      </c>
      <c r="J69" s="41">
        <f>J63+J13</f>
        <v>106651.79999999999</v>
      </c>
      <c r="K69" s="41">
        <f t="shared" si="11"/>
        <v>9841.6000000000204</v>
      </c>
      <c r="L69" s="38"/>
    </row>
    <row r="70" spans="1:12" ht="26.25" customHeight="1" x14ac:dyDescent="0.25">
      <c r="A70" s="108"/>
      <c r="B70" s="108"/>
      <c r="C70" s="111"/>
      <c r="D70" s="31" t="s">
        <v>31</v>
      </c>
      <c r="E70" s="7">
        <f t="shared" si="1"/>
        <v>272443.2</v>
      </c>
      <c r="F70" s="8">
        <f t="shared" ref="F70:I71" si="15">F14</f>
        <v>83495.199999999997</v>
      </c>
      <c r="G70" s="8">
        <f t="shared" si="15"/>
        <v>71346.8</v>
      </c>
      <c r="H70" s="8">
        <f t="shared" si="15"/>
        <v>59721.700000000004</v>
      </c>
      <c r="I70" s="8">
        <f t="shared" si="15"/>
        <v>57879.500000000007</v>
      </c>
      <c r="J70" s="41">
        <f t="shared" ref="J70" si="16">J14</f>
        <v>0</v>
      </c>
      <c r="K70" s="41">
        <f t="shared" si="11"/>
        <v>71346.8</v>
      </c>
      <c r="L70" s="38"/>
    </row>
    <row r="71" spans="1:12" ht="26.25" customHeight="1" x14ac:dyDescent="0.25">
      <c r="A71" s="109"/>
      <c r="B71" s="109"/>
      <c r="C71" s="112"/>
      <c r="D71" s="31" t="s">
        <v>87</v>
      </c>
      <c r="E71" s="7">
        <f t="shared" si="1"/>
        <v>47942</v>
      </c>
      <c r="F71" s="8">
        <f t="shared" si="15"/>
        <v>47942</v>
      </c>
      <c r="G71" s="8">
        <f t="shared" si="15"/>
        <v>0</v>
      </c>
      <c r="H71" s="8">
        <f t="shared" si="15"/>
        <v>0</v>
      </c>
      <c r="I71" s="8">
        <f t="shared" si="15"/>
        <v>0</v>
      </c>
      <c r="J71" s="41">
        <f t="shared" ref="J71" si="17">J15</f>
        <v>0</v>
      </c>
      <c r="K71" s="41">
        <f t="shared" si="11"/>
        <v>0</v>
      </c>
      <c r="L71" s="38"/>
    </row>
    <row r="72" spans="1:12" ht="21.75" customHeight="1" x14ac:dyDescent="0.25">
      <c r="A72" s="107"/>
      <c r="B72" s="107" t="s">
        <v>55</v>
      </c>
      <c r="C72" s="110"/>
      <c r="D72" s="31" t="s">
        <v>17</v>
      </c>
      <c r="E72" s="7">
        <f t="shared" si="1"/>
        <v>829482</v>
      </c>
      <c r="F72" s="8">
        <f>F73+F74+F75</f>
        <v>259775.89999999997</v>
      </c>
      <c r="G72" s="8">
        <f t="shared" ref="G72:I72" si="18">G73+G74+G75</f>
        <v>206505.2</v>
      </c>
      <c r="H72" s="8">
        <f t="shared" si="18"/>
        <v>182544.7</v>
      </c>
      <c r="I72" s="8">
        <f t="shared" si="18"/>
        <v>180656.2</v>
      </c>
      <c r="J72" s="8">
        <f t="shared" ref="J72" si="19">J73+J74+J75</f>
        <v>125181.4</v>
      </c>
      <c r="K72" s="41">
        <f t="shared" si="11"/>
        <v>81323.800000000017</v>
      </c>
      <c r="L72" s="38"/>
    </row>
    <row r="73" spans="1:12" ht="26.25" customHeight="1" x14ac:dyDescent="0.25">
      <c r="A73" s="108"/>
      <c r="B73" s="108"/>
      <c r="C73" s="111"/>
      <c r="D73" s="31" t="s">
        <v>25</v>
      </c>
      <c r="E73" s="7">
        <f t="shared" si="1"/>
        <v>509096.80000000005</v>
      </c>
      <c r="F73" s="8">
        <f>F69+F10</f>
        <v>128338.69999999998</v>
      </c>
      <c r="G73" s="8">
        <f>G69+G10</f>
        <v>135158.40000000002</v>
      </c>
      <c r="H73" s="8">
        <f>H69+H10</f>
        <v>122823</v>
      </c>
      <c r="I73" s="8">
        <f>I69+I10</f>
        <v>122776.7</v>
      </c>
      <c r="J73" s="8">
        <f>J69+J10</f>
        <v>125181.4</v>
      </c>
      <c r="K73" s="41">
        <f t="shared" si="11"/>
        <v>9977.0000000000291</v>
      </c>
      <c r="L73" s="38"/>
    </row>
    <row r="74" spans="1:12" ht="27.75" customHeight="1" x14ac:dyDescent="0.25">
      <c r="A74" s="108"/>
      <c r="B74" s="108"/>
      <c r="C74" s="111"/>
      <c r="D74" s="31" t="s">
        <v>31</v>
      </c>
      <c r="E74" s="7">
        <f t="shared" si="1"/>
        <v>272443.2</v>
      </c>
      <c r="F74" s="8">
        <f>F70</f>
        <v>83495.199999999997</v>
      </c>
      <c r="G74" s="8">
        <f>G70</f>
        <v>71346.8</v>
      </c>
      <c r="H74" s="8">
        <f>H70</f>
        <v>59721.700000000004</v>
      </c>
      <c r="I74" s="8">
        <f>I70</f>
        <v>57879.500000000007</v>
      </c>
      <c r="J74" s="8">
        <f>J70</f>
        <v>0</v>
      </c>
      <c r="K74" s="41">
        <f t="shared" si="11"/>
        <v>71346.8</v>
      </c>
      <c r="L74" s="38"/>
    </row>
    <row r="75" spans="1:12" ht="27.75" customHeight="1" x14ac:dyDescent="0.25">
      <c r="A75" s="109"/>
      <c r="B75" s="109"/>
      <c r="C75" s="112"/>
      <c r="D75" s="31" t="s">
        <v>87</v>
      </c>
      <c r="E75" s="7">
        <f t="shared" si="1"/>
        <v>47942</v>
      </c>
      <c r="F75" s="8">
        <f>F15</f>
        <v>47942</v>
      </c>
      <c r="G75" s="8">
        <f>G15</f>
        <v>0</v>
      </c>
      <c r="H75" s="8">
        <f>H15</f>
        <v>0</v>
      </c>
      <c r="I75" s="8">
        <f>I15</f>
        <v>0</v>
      </c>
      <c r="J75" s="8">
        <f>J15</f>
        <v>0</v>
      </c>
      <c r="K75" s="41">
        <f t="shared" si="11"/>
        <v>0</v>
      </c>
      <c r="L75" s="38"/>
    </row>
    <row r="77" spans="1:12" x14ac:dyDescent="0.25">
      <c r="E77" s="15"/>
      <c r="F77" s="25"/>
    </row>
  </sheetData>
  <mergeCells count="61">
    <mergeCell ref="J5:K5"/>
    <mergeCell ref="E4:K4"/>
    <mergeCell ref="F5:I6"/>
    <mergeCell ref="A2:K2"/>
    <mergeCell ref="C68:C71"/>
    <mergeCell ref="A47:A48"/>
    <mergeCell ref="B47:B48"/>
    <mergeCell ref="A49:A50"/>
    <mergeCell ref="B49:B50"/>
    <mergeCell ref="A51:A52"/>
    <mergeCell ref="B51:B52"/>
    <mergeCell ref="A41:A42"/>
    <mergeCell ref="B41:B42"/>
    <mergeCell ref="A43:A44"/>
    <mergeCell ref="B43:B44"/>
    <mergeCell ref="A45:A46"/>
    <mergeCell ref="A72:A75"/>
    <mergeCell ref="B72:B75"/>
    <mergeCell ref="C72:C75"/>
    <mergeCell ref="A53:A54"/>
    <mergeCell ref="B53:B54"/>
    <mergeCell ref="A55:A56"/>
    <mergeCell ref="B55:B56"/>
    <mergeCell ref="A68:A71"/>
    <mergeCell ref="B68:B71"/>
    <mergeCell ref="A33:A34"/>
    <mergeCell ref="B33:B34"/>
    <mergeCell ref="B45:B46"/>
    <mergeCell ref="A35:A36"/>
    <mergeCell ref="B35:B36"/>
    <mergeCell ref="A37:A38"/>
    <mergeCell ref="B37:B38"/>
    <mergeCell ref="A39:A40"/>
    <mergeCell ref="B39:B40"/>
    <mergeCell ref="B29:B30"/>
    <mergeCell ref="A31:A32"/>
    <mergeCell ref="B31:B32"/>
    <mergeCell ref="A27:A28"/>
    <mergeCell ref="B27:B28"/>
    <mergeCell ref="A8:I8"/>
    <mergeCell ref="A11:I11"/>
    <mergeCell ref="A12:A15"/>
    <mergeCell ref="B12:B15"/>
    <mergeCell ref="C12:C56"/>
    <mergeCell ref="A16:A18"/>
    <mergeCell ref="B16:B18"/>
    <mergeCell ref="A19:A20"/>
    <mergeCell ref="B19:B20"/>
    <mergeCell ref="A21:A22"/>
    <mergeCell ref="B21:B22"/>
    <mergeCell ref="A23:A24"/>
    <mergeCell ref="B23:B24"/>
    <mergeCell ref="A25:A26"/>
    <mergeCell ref="B25:B26"/>
    <mergeCell ref="A29:A30"/>
    <mergeCell ref="G1:I1"/>
    <mergeCell ref="A4:A6"/>
    <mergeCell ref="B4:B6"/>
    <mergeCell ref="C4:C6"/>
    <mergeCell ref="D4:D6"/>
    <mergeCell ref="E5:E6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workbookViewId="0">
      <selection activeCell="E26" sqref="E25:E26"/>
    </sheetView>
  </sheetViews>
  <sheetFormatPr defaultRowHeight="15" x14ac:dyDescent="0.25"/>
  <cols>
    <col min="3" max="3" width="15" customWidth="1"/>
    <col min="4" max="4" width="16.28515625" customWidth="1"/>
    <col min="5" max="5" width="20.28515625" customWidth="1"/>
    <col min="6" max="6" width="14.28515625" bestFit="1" customWidth="1"/>
    <col min="7" max="7" width="16.7109375" customWidth="1"/>
    <col min="8" max="8" width="16.28515625" customWidth="1"/>
    <col min="9" max="9" width="14.42578125" customWidth="1"/>
  </cols>
  <sheetData>
    <row r="4" spans="2:6" x14ac:dyDescent="0.25">
      <c r="D4" s="52" t="s">
        <v>122</v>
      </c>
      <c r="E4" s="52" t="s">
        <v>123</v>
      </c>
      <c r="F4" t="s">
        <v>120</v>
      </c>
    </row>
    <row r="5" spans="2:6" x14ac:dyDescent="0.25">
      <c r="B5" t="s">
        <v>121</v>
      </c>
      <c r="C5" s="53">
        <f>SUM(D5:E5)</f>
        <v>5173500</v>
      </c>
      <c r="D5" s="51">
        <v>983000</v>
      </c>
      <c r="E5" s="51">
        <v>4190500</v>
      </c>
      <c r="F5" s="51"/>
    </row>
    <row r="6" spans="2:6" ht="14.45" x14ac:dyDescent="0.3">
      <c r="D6" s="51">
        <f>ROUND(C5*0.19, 2)</f>
        <v>982965</v>
      </c>
      <c r="E6" s="51">
        <f>C5-D6</f>
        <v>4190535</v>
      </c>
      <c r="F6" s="51"/>
    </row>
    <row r="7" spans="2:6" ht="14.45" x14ac:dyDescent="0.3">
      <c r="C7" s="53"/>
      <c r="D7" s="53"/>
      <c r="E7" s="53"/>
      <c r="F7" s="53"/>
    </row>
    <row r="8" spans="2:6" ht="14.45" x14ac:dyDescent="0.3">
      <c r="C8" s="53"/>
      <c r="D8" s="53"/>
      <c r="E8" s="53">
        <f>C5*0.81</f>
        <v>4190535.0000000005</v>
      </c>
      <c r="F8" s="53"/>
    </row>
    <row r="9" spans="2:6" ht="14.45" x14ac:dyDescent="0.3">
      <c r="C9" s="53"/>
      <c r="D9" s="53"/>
      <c r="E9" s="53"/>
      <c r="F9" s="53"/>
    </row>
    <row r="10" spans="2:6" ht="14.45" x14ac:dyDescent="0.3">
      <c r="C10" s="53">
        <f>SUM(D10:E10)</f>
        <v>5179684.21</v>
      </c>
      <c r="D10" s="53">
        <v>983000</v>
      </c>
      <c r="E10" s="53">
        <v>4196684.21</v>
      </c>
      <c r="F10" s="53"/>
    </row>
    <row r="11" spans="2:6" ht="14.45" x14ac:dyDescent="0.3">
      <c r="C11" s="53">
        <f>SUM(D11:E11)</f>
        <v>5173456.79</v>
      </c>
      <c r="D11" s="53">
        <v>982956.79</v>
      </c>
      <c r="E11" s="53">
        <v>4190500</v>
      </c>
      <c r="F11" s="53"/>
    </row>
    <row r="12" spans="2:6" ht="14.45" x14ac:dyDescent="0.3">
      <c r="C12" s="53"/>
      <c r="D12" s="53"/>
      <c r="E12" s="53"/>
      <c r="F12" s="53"/>
    </row>
    <row r="14" spans="2:6" ht="14.45" x14ac:dyDescent="0.3">
      <c r="B14" s="55">
        <v>0.19</v>
      </c>
      <c r="C14" s="53">
        <v>2948838</v>
      </c>
      <c r="D14" s="54">
        <f>C14/3</f>
        <v>982946</v>
      </c>
      <c r="E14" s="54">
        <f>D14/19*81</f>
        <v>4190454</v>
      </c>
    </row>
    <row r="15" spans="2:6" ht="14.45" x14ac:dyDescent="0.3">
      <c r="B15" s="55">
        <v>0.81</v>
      </c>
      <c r="C15" s="53">
        <f>12571400-38</f>
        <v>12571362</v>
      </c>
    </row>
    <row r="16" spans="2:6" ht="14.45" x14ac:dyDescent="0.3">
      <c r="C16" s="54">
        <f>SUM(C14:C15)</f>
        <v>15520200</v>
      </c>
      <c r="D16" s="54">
        <f>C16*0.19</f>
        <v>2948838</v>
      </c>
    </row>
    <row r="17" spans="3:11" x14ac:dyDescent="0.25">
      <c r="C17" s="58"/>
      <c r="D17" s="59"/>
      <c r="E17" s="120" t="s">
        <v>124</v>
      </c>
      <c r="F17" s="120"/>
      <c r="G17" s="120" t="s">
        <v>127</v>
      </c>
      <c r="H17" s="120"/>
      <c r="I17" s="58"/>
      <c r="J17" s="58"/>
      <c r="K17" s="56"/>
    </row>
    <row r="18" spans="3:11" x14ac:dyDescent="0.25">
      <c r="C18" s="59" t="s">
        <v>124</v>
      </c>
      <c r="D18" s="59" t="s">
        <v>125</v>
      </c>
      <c r="E18" s="59" t="s">
        <v>121</v>
      </c>
      <c r="F18" s="59" t="s">
        <v>126</v>
      </c>
      <c r="G18" s="59" t="s">
        <v>121</v>
      </c>
      <c r="H18" s="59" t="s">
        <v>128</v>
      </c>
      <c r="I18" s="59" t="s">
        <v>129</v>
      </c>
      <c r="J18" s="58"/>
      <c r="K18" s="56"/>
    </row>
    <row r="19" spans="3:11" ht="14.45" x14ac:dyDescent="0.3">
      <c r="C19" s="60">
        <v>2948800</v>
      </c>
      <c r="D19" s="60">
        <f>C21*0.19</f>
        <v>2948838</v>
      </c>
      <c r="E19" s="60">
        <v>983000</v>
      </c>
      <c r="F19" s="60">
        <f>C19-E19</f>
        <v>1965800</v>
      </c>
      <c r="G19" s="60">
        <v>982956.79</v>
      </c>
      <c r="H19" s="60">
        <f>D19-G19</f>
        <v>1965881.21</v>
      </c>
      <c r="I19" s="60">
        <v>1965873</v>
      </c>
      <c r="J19" s="60">
        <f>I19-H19</f>
        <v>-8.2099999999627471</v>
      </c>
      <c r="K19" s="56"/>
    </row>
    <row r="20" spans="3:11" ht="14.45" x14ac:dyDescent="0.3">
      <c r="C20" s="60">
        <f>12571362+38</f>
        <v>12571400</v>
      </c>
      <c r="D20" s="60">
        <f>C21-D19</f>
        <v>12571362</v>
      </c>
      <c r="E20" s="60">
        <v>4190500</v>
      </c>
      <c r="F20" s="60">
        <f>C20-E20</f>
        <v>8380900</v>
      </c>
      <c r="G20" s="60">
        <v>4190500</v>
      </c>
      <c r="H20" s="60">
        <f>D20-G20</f>
        <v>8380862</v>
      </c>
      <c r="I20" s="60">
        <v>8380827</v>
      </c>
      <c r="J20" s="60">
        <f>I20-H20</f>
        <v>-35</v>
      </c>
      <c r="K20" s="56"/>
    </row>
    <row r="21" spans="3:11" ht="14.45" x14ac:dyDescent="0.3">
      <c r="C21" s="60">
        <f>C19+C20</f>
        <v>15520200</v>
      </c>
      <c r="D21" s="60"/>
      <c r="E21" s="60"/>
      <c r="F21" s="61"/>
      <c r="G21" s="61"/>
      <c r="H21" s="61"/>
      <c r="I21" s="61"/>
      <c r="J21" s="61"/>
      <c r="K21" s="56"/>
    </row>
    <row r="22" spans="3:11" ht="14.45" x14ac:dyDescent="0.3">
      <c r="C22" s="59"/>
      <c r="D22" s="59"/>
      <c r="E22" s="59"/>
      <c r="F22" s="58"/>
      <c r="G22" s="58"/>
      <c r="H22" s="58"/>
      <c r="I22" s="58"/>
      <c r="J22" s="58"/>
      <c r="K22" s="56"/>
    </row>
    <row r="23" spans="3:11" ht="14.45" x14ac:dyDescent="0.3">
      <c r="C23" s="57"/>
      <c r="D23" s="57"/>
      <c r="E23" s="57"/>
      <c r="F23" s="56"/>
      <c r="G23" s="56"/>
      <c r="H23" s="56"/>
      <c r="I23" s="56"/>
      <c r="J23" s="56"/>
      <c r="K23" s="56"/>
    </row>
    <row r="24" spans="3:11" ht="14.45" x14ac:dyDescent="0.3">
      <c r="C24" s="54"/>
      <c r="D24" s="54"/>
      <c r="E24" s="54"/>
    </row>
    <row r="25" spans="3:11" ht="14.45" x14ac:dyDescent="0.3">
      <c r="C25" s="54"/>
      <c r="D25" s="54"/>
      <c r="E25" s="54"/>
    </row>
    <row r="26" spans="3:11" ht="14.45" x14ac:dyDescent="0.3">
      <c r="C26" s="54"/>
      <c r="D26" s="54"/>
      <c r="E26" s="54"/>
    </row>
    <row r="27" spans="3:11" ht="14.45" x14ac:dyDescent="0.3">
      <c r="C27" s="54"/>
      <c r="D27" s="54"/>
      <c r="E27" s="54"/>
    </row>
  </sheetData>
  <mergeCells count="2">
    <mergeCell ref="E17:F17"/>
    <mergeCell ref="G17:H17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 </vt:lpstr>
      <vt:lpstr>приложение 2 </vt:lpstr>
      <vt:lpstr>Лист1</vt:lpstr>
      <vt:lpstr>Лист2</vt:lpstr>
      <vt:lpstr>'приложение 1 '!Заголовки_для_печати</vt:lpstr>
      <vt:lpstr>'приложение 2 '!Заголовки_для_печати</vt:lpstr>
      <vt:lpstr>'приложение 1 '!Область_печати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Киямова Юлия Валерьевна</cp:lastModifiedBy>
  <cp:lastPrinted>2017-11-16T03:43:42Z</cp:lastPrinted>
  <dcterms:created xsi:type="dcterms:W3CDTF">2015-10-21T10:48:12Z</dcterms:created>
  <dcterms:modified xsi:type="dcterms:W3CDTF">2017-12-15T11:34:18Z</dcterms:modified>
</cp:coreProperties>
</file>